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22" i="1"/>
  <c r="G129"/>
  <c r="F129"/>
  <c r="E129"/>
  <c r="G145"/>
  <c r="F145"/>
  <c r="E145"/>
  <c r="F141"/>
  <c r="E141"/>
  <c r="G137"/>
  <c r="F137"/>
  <c r="E137"/>
  <c r="G133"/>
  <c r="F133"/>
  <c r="E133"/>
  <c r="G125"/>
  <c r="F125"/>
  <c r="E125"/>
  <c r="G121"/>
  <c r="F121"/>
  <c r="E121"/>
  <c r="G117"/>
  <c r="F117"/>
  <c r="E117"/>
  <c r="G113"/>
  <c r="F113"/>
  <c r="E113"/>
  <c r="G109"/>
  <c r="F109"/>
  <c r="E109"/>
  <c r="G105"/>
  <c r="F105"/>
  <c r="E105"/>
  <c r="G101"/>
  <c r="F101"/>
  <c r="E101"/>
  <c r="G97"/>
  <c r="F97"/>
  <c r="E97"/>
  <c r="G93"/>
  <c r="F93"/>
  <c r="E93"/>
  <c r="G89"/>
  <c r="F89"/>
  <c r="E89"/>
  <c r="E85"/>
  <c r="G8" l="1"/>
  <c r="F8"/>
  <c r="E8"/>
</calcChain>
</file>

<file path=xl/sharedStrings.xml><?xml version="1.0" encoding="utf-8"?>
<sst xmlns="http://schemas.openxmlformats.org/spreadsheetml/2006/main" count="236" uniqueCount="70">
  <si>
    <t>№ТП</t>
  </si>
  <si>
    <t xml:space="preserve">Sтр,
кВА 
</t>
  </si>
  <si>
    <t>№Ф</t>
  </si>
  <si>
    <t>I(A)</t>
  </si>
  <si>
    <t>Uф (В)</t>
  </si>
  <si>
    <t>Uл(В)</t>
  </si>
  <si>
    <t>дата время
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</si>
  <si>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</si>
  <si>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</si>
  <si>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</si>
  <si>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</si>
  <si>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</si>
  <si>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</si>
  <si>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</si>
  <si>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</si>
  <si>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</si>
  <si>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</si>
  <si>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Iном</t>
  </si>
  <si>
    <t>ТП 25</t>
  </si>
  <si>
    <t>ТП 1</t>
  </si>
  <si>
    <t>ТП 4</t>
  </si>
  <si>
    <t>ТП 5</t>
  </si>
  <si>
    <t>ТП 6</t>
  </si>
  <si>
    <t>ТП 7</t>
  </si>
  <si>
    <t>ТП 8</t>
  </si>
  <si>
    <t>ТП 9</t>
  </si>
  <si>
    <t>ТП 10</t>
  </si>
  <si>
    <t>ТП 11</t>
  </si>
  <si>
    <t>ТП 12</t>
  </si>
  <si>
    <t>ТП 13</t>
  </si>
  <si>
    <t>ТП 14</t>
  </si>
  <si>
    <t>ТП 16</t>
  </si>
  <si>
    <t>ТП 17</t>
  </si>
  <si>
    <t>ТП 18</t>
  </si>
  <si>
    <t>ТП 22</t>
  </si>
  <si>
    <t>ТП 23</t>
  </si>
  <si>
    <t>ТП 24</t>
  </si>
  <si>
    <t>ТП 26</t>
  </si>
  <si>
    <t>ТП 27</t>
  </si>
  <si>
    <t>ТП 28</t>
  </si>
  <si>
    <t>ТП 29</t>
  </si>
  <si>
    <t>ТП 30</t>
  </si>
  <si>
    <t>ТП 31</t>
  </si>
  <si>
    <t>ТП 32</t>
  </si>
  <si>
    <t>ТП 33</t>
  </si>
  <si>
    <t>ТП 35</t>
  </si>
  <si>
    <t>ТП 36</t>
  </si>
  <si>
    <t>ТП 37</t>
  </si>
  <si>
    <t>ТП 38</t>
  </si>
  <si>
    <t>ТП 2</t>
  </si>
  <si>
    <t>ТП 19-1</t>
  </si>
  <si>
    <t>ТП 20-1</t>
  </si>
  <si>
    <t>ТП 20-2</t>
  </si>
  <si>
    <t>ТП 43</t>
  </si>
  <si>
    <t>ТП 44</t>
  </si>
  <si>
    <t>ТП 45</t>
  </si>
  <si>
    <t>-</t>
  </si>
  <si>
    <t>Таблица контрольных замеров силы тока и напряжения трансформаторов ОП с.Федоровка</t>
  </si>
  <si>
    <t>ТП 3</t>
  </si>
  <si>
    <t>ТП 3-1</t>
  </si>
  <si>
    <t>ТП 3-2</t>
  </si>
  <si>
    <t>03.07.17г.</t>
  </si>
  <si>
    <t>04.07.17г.</t>
  </si>
  <si>
    <t>03.07.17.</t>
  </si>
  <si>
    <t>04.07.17.</t>
  </si>
  <si>
    <t>50.9</t>
  </si>
  <si>
    <t>03.07.2017г.</t>
  </si>
  <si>
    <t>04.07.2017г.</t>
  </si>
  <si>
    <t>отключен</t>
  </si>
  <si>
    <t>ТП-46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</si>
</sst>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8" xfId="0" applyBorder="1"/>
    <xf numFmtId="0" fontId="0" fillId="0" borderId="10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7"/>
  <sheetViews>
    <sheetView tabSelected="1" workbookViewId="0">
      <selection activeCell="N170" sqref="N170:N173"/>
    </sheetView>
  </sheetViews>
  <sheetFormatPr defaultRowHeight="15"/>
  <cols>
    <col min="14" max="14" width="21" customWidth="1"/>
  </cols>
  <sheetData>
    <row r="1" spans="1:14">
      <c r="A1" s="30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14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1:14" ht="45" customHeight="1">
      <c r="A3" s="23" t="s">
        <v>0</v>
      </c>
      <c r="B3" s="36" t="s">
        <v>1</v>
      </c>
      <c r="C3" s="1" t="s">
        <v>17</v>
      </c>
      <c r="D3" s="23" t="s">
        <v>2</v>
      </c>
      <c r="E3" s="23" t="s">
        <v>3</v>
      </c>
      <c r="F3" s="23"/>
      <c r="G3" s="23"/>
      <c r="H3" s="23" t="s">
        <v>4</v>
      </c>
      <c r="I3" s="23"/>
      <c r="J3" s="23"/>
      <c r="K3" s="23" t="s">
        <v>5</v>
      </c>
      <c r="L3" s="23"/>
      <c r="M3" s="23"/>
      <c r="N3" s="2" t="s">
        <v>6</v>
      </c>
    </row>
    <row r="4" spans="1:14">
      <c r="A4" s="23"/>
      <c r="B4" s="28"/>
      <c r="C4" s="3"/>
      <c r="D4" s="23"/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37" t="s">
        <v>61</v>
      </c>
    </row>
    <row r="5" spans="1:14">
      <c r="A5" s="29" t="s">
        <v>19</v>
      </c>
      <c r="B5" s="26">
        <v>250</v>
      </c>
      <c r="C5" s="5"/>
      <c r="D5" s="4">
        <v>1</v>
      </c>
      <c r="E5" s="4">
        <v>15.3</v>
      </c>
      <c r="F5" s="4">
        <v>16.2</v>
      </c>
      <c r="G5" s="4">
        <v>15.5</v>
      </c>
      <c r="H5" s="23">
        <v>230</v>
      </c>
      <c r="I5" s="23">
        <v>229</v>
      </c>
      <c r="J5" s="23">
        <v>230</v>
      </c>
      <c r="K5" s="23">
        <v>399</v>
      </c>
      <c r="L5" s="23">
        <v>400</v>
      </c>
      <c r="M5" s="23">
        <v>401</v>
      </c>
      <c r="N5" s="38"/>
    </row>
    <row r="6" spans="1:14">
      <c r="A6" s="29"/>
      <c r="B6" s="27"/>
      <c r="C6" s="6"/>
      <c r="D6" s="4">
        <v>2</v>
      </c>
      <c r="E6" s="14" t="s">
        <v>56</v>
      </c>
      <c r="F6" s="14" t="s">
        <v>56</v>
      </c>
      <c r="G6" s="14" t="s">
        <v>56</v>
      </c>
      <c r="H6" s="23"/>
      <c r="I6" s="23"/>
      <c r="J6" s="23"/>
      <c r="K6" s="23"/>
      <c r="L6" s="23"/>
      <c r="M6" s="23"/>
      <c r="N6" s="38"/>
    </row>
    <row r="7" spans="1:14">
      <c r="A7" s="29"/>
      <c r="B7" s="27"/>
      <c r="C7" s="6">
        <v>360</v>
      </c>
      <c r="D7" s="4">
        <v>3</v>
      </c>
      <c r="E7" s="14" t="s">
        <v>56</v>
      </c>
      <c r="F7" s="14" t="s">
        <v>56</v>
      </c>
      <c r="G7" s="14" t="s">
        <v>56</v>
      </c>
      <c r="H7" s="23"/>
      <c r="I7" s="23"/>
      <c r="J7" s="23"/>
      <c r="K7" s="23"/>
      <c r="L7" s="23"/>
      <c r="M7" s="23"/>
      <c r="N7" s="38"/>
    </row>
    <row r="8" spans="1:14">
      <c r="A8" s="29"/>
      <c r="B8" s="27"/>
      <c r="C8" s="6"/>
      <c r="D8" s="4" t="s">
        <v>16</v>
      </c>
      <c r="E8" s="4">
        <f>SUM(E5:E7)</f>
        <v>15.3</v>
      </c>
      <c r="F8" s="4">
        <f>SUM(F5:F7)</f>
        <v>16.2</v>
      </c>
      <c r="G8" s="4">
        <f>SUM(G5:G7)</f>
        <v>15.5</v>
      </c>
      <c r="H8" s="23"/>
      <c r="I8" s="23"/>
      <c r="J8" s="23"/>
      <c r="K8" s="23"/>
      <c r="L8" s="23"/>
      <c r="M8" s="23"/>
      <c r="N8" s="38"/>
    </row>
    <row r="9" spans="1:14">
      <c r="A9" s="29"/>
      <c r="B9" s="28"/>
      <c r="C9" s="3"/>
      <c r="D9" s="4"/>
      <c r="E9" s="23"/>
      <c r="F9" s="23"/>
      <c r="G9" s="23"/>
      <c r="H9" s="23"/>
      <c r="I9" s="23"/>
      <c r="J9" s="23"/>
      <c r="K9" s="23"/>
      <c r="L9" s="23"/>
      <c r="M9" s="23"/>
      <c r="N9" s="39"/>
    </row>
    <row r="10" spans="1:14">
      <c r="A10" s="29" t="s">
        <v>49</v>
      </c>
      <c r="B10" s="26">
        <v>250</v>
      </c>
      <c r="C10" s="5"/>
      <c r="D10" s="4">
        <v>1</v>
      </c>
      <c r="E10" s="4">
        <v>56.1</v>
      </c>
      <c r="F10" s="16" t="s">
        <v>65</v>
      </c>
      <c r="G10" s="4">
        <v>43.2</v>
      </c>
      <c r="H10" s="26">
        <v>228</v>
      </c>
      <c r="I10" s="26">
        <v>225</v>
      </c>
      <c r="J10" s="26">
        <v>242</v>
      </c>
      <c r="K10" s="23">
        <v>401</v>
      </c>
      <c r="L10" s="23">
        <v>399</v>
      </c>
      <c r="M10" s="23">
        <v>398</v>
      </c>
      <c r="N10" s="24" t="s">
        <v>61</v>
      </c>
    </row>
    <row r="11" spans="1:14">
      <c r="A11" s="29"/>
      <c r="B11" s="27"/>
      <c r="C11" s="6">
        <v>360</v>
      </c>
      <c r="D11" s="4">
        <v>2</v>
      </c>
      <c r="E11" s="4">
        <v>12.6</v>
      </c>
      <c r="F11" s="4">
        <v>8.1999999999999993</v>
      </c>
      <c r="G11" s="4">
        <v>9.3000000000000007</v>
      </c>
      <c r="H11" s="27"/>
      <c r="I11" s="27"/>
      <c r="J11" s="27"/>
      <c r="K11" s="23"/>
      <c r="L11" s="23"/>
      <c r="M11" s="23"/>
      <c r="N11" s="25"/>
    </row>
    <row r="12" spans="1:14">
      <c r="A12" s="29"/>
      <c r="B12" s="27"/>
      <c r="C12" s="6"/>
      <c r="D12" s="4">
        <v>3</v>
      </c>
      <c r="E12" s="14">
        <v>26.3</v>
      </c>
      <c r="F12" s="14">
        <v>48.6</v>
      </c>
      <c r="G12" s="14">
        <v>29.3</v>
      </c>
      <c r="H12" s="27"/>
      <c r="I12" s="27"/>
      <c r="J12" s="27"/>
      <c r="K12" s="23"/>
      <c r="L12" s="23"/>
      <c r="M12" s="23"/>
      <c r="N12" s="25"/>
    </row>
    <row r="13" spans="1:14">
      <c r="A13" s="29"/>
      <c r="B13" s="28"/>
      <c r="C13" s="3"/>
      <c r="D13" s="14" t="s">
        <v>16</v>
      </c>
      <c r="E13" s="14">
        <v>95</v>
      </c>
      <c r="F13" s="14">
        <v>107.7</v>
      </c>
      <c r="G13" s="14">
        <v>81.8</v>
      </c>
      <c r="H13" s="28"/>
      <c r="I13" s="28"/>
      <c r="J13" s="28"/>
      <c r="K13" s="23"/>
      <c r="L13" s="23"/>
      <c r="M13" s="23"/>
      <c r="N13" s="25"/>
    </row>
    <row r="14" spans="1:14">
      <c r="A14" s="29" t="s">
        <v>20</v>
      </c>
      <c r="B14" s="26">
        <v>100</v>
      </c>
      <c r="C14" s="10"/>
      <c r="D14" s="7">
        <v>1</v>
      </c>
      <c r="E14" s="7">
        <v>1.5</v>
      </c>
      <c r="F14" s="7">
        <v>0.9</v>
      </c>
      <c r="G14" s="7">
        <v>1</v>
      </c>
      <c r="H14" s="26">
        <v>228</v>
      </c>
      <c r="I14" s="26">
        <v>230</v>
      </c>
      <c r="J14" s="26">
        <v>225</v>
      </c>
      <c r="K14" s="23">
        <v>395</v>
      </c>
      <c r="L14" s="23">
        <v>388</v>
      </c>
      <c r="M14" s="23">
        <v>380</v>
      </c>
      <c r="N14" s="24" t="s">
        <v>62</v>
      </c>
    </row>
    <row r="15" spans="1:14">
      <c r="A15" s="29"/>
      <c r="B15" s="27"/>
      <c r="C15" s="8">
        <v>145</v>
      </c>
      <c r="D15" s="7">
        <v>2</v>
      </c>
      <c r="E15" s="14" t="s">
        <v>56</v>
      </c>
      <c r="F15" s="14" t="s">
        <v>56</v>
      </c>
      <c r="G15" s="14" t="s">
        <v>56</v>
      </c>
      <c r="H15" s="27"/>
      <c r="I15" s="27"/>
      <c r="J15" s="27"/>
      <c r="K15" s="23"/>
      <c r="L15" s="23"/>
      <c r="M15" s="23"/>
      <c r="N15" s="25"/>
    </row>
    <row r="16" spans="1:14">
      <c r="A16" s="29"/>
      <c r="B16" s="27"/>
      <c r="C16" s="8"/>
      <c r="D16" s="7">
        <v>3</v>
      </c>
      <c r="E16" s="14" t="s">
        <v>56</v>
      </c>
      <c r="F16" s="14" t="s">
        <v>56</v>
      </c>
      <c r="G16" s="14" t="s">
        <v>56</v>
      </c>
      <c r="H16" s="27"/>
      <c r="I16" s="27"/>
      <c r="J16" s="27"/>
      <c r="K16" s="23"/>
      <c r="L16" s="23"/>
      <c r="M16" s="23"/>
      <c r="N16" s="25"/>
    </row>
    <row r="17" spans="1:14">
      <c r="A17" s="29"/>
      <c r="B17" s="28"/>
      <c r="C17" s="9"/>
      <c r="D17" s="7" t="s">
        <v>16</v>
      </c>
      <c r="E17" s="7">
        <v>1.5</v>
      </c>
      <c r="F17" s="7">
        <v>0.9</v>
      </c>
      <c r="G17" s="7">
        <v>1</v>
      </c>
      <c r="H17" s="28"/>
      <c r="I17" s="28"/>
      <c r="J17" s="28"/>
      <c r="K17" s="23"/>
      <c r="L17" s="23"/>
      <c r="M17" s="23"/>
      <c r="N17" s="25"/>
    </row>
    <row r="18" spans="1:14">
      <c r="A18" s="29" t="s">
        <v>21</v>
      </c>
      <c r="B18" s="26">
        <v>250</v>
      </c>
      <c r="C18" s="10"/>
      <c r="D18" s="7">
        <v>1</v>
      </c>
      <c r="E18" s="7">
        <v>2</v>
      </c>
      <c r="F18" s="7">
        <v>4.0999999999999996</v>
      </c>
      <c r="G18" s="7">
        <v>4.5999999999999996</v>
      </c>
      <c r="H18" s="26">
        <v>235</v>
      </c>
      <c r="I18" s="26">
        <v>231</v>
      </c>
      <c r="J18" s="26">
        <v>236</v>
      </c>
      <c r="K18" s="23">
        <v>403</v>
      </c>
      <c r="L18" s="23">
        <v>405</v>
      </c>
      <c r="M18" s="23">
        <v>407</v>
      </c>
      <c r="N18" s="24" t="s">
        <v>61</v>
      </c>
    </row>
    <row r="19" spans="1:14">
      <c r="A19" s="29"/>
      <c r="B19" s="27"/>
      <c r="C19" s="8">
        <v>360</v>
      </c>
      <c r="D19" s="7">
        <v>2</v>
      </c>
      <c r="E19" s="7">
        <v>8.1</v>
      </c>
      <c r="F19" s="7">
        <v>4.9000000000000004</v>
      </c>
      <c r="G19" s="7">
        <v>19.8</v>
      </c>
      <c r="H19" s="27"/>
      <c r="I19" s="27"/>
      <c r="J19" s="27"/>
      <c r="K19" s="23"/>
      <c r="L19" s="23"/>
      <c r="M19" s="23"/>
      <c r="N19" s="25"/>
    </row>
    <row r="20" spans="1:14">
      <c r="A20" s="29"/>
      <c r="B20" s="27"/>
      <c r="C20" s="8"/>
      <c r="D20" s="7">
        <v>3</v>
      </c>
      <c r="E20" s="7">
        <v>14.7</v>
      </c>
      <c r="F20" s="7">
        <v>6.7</v>
      </c>
      <c r="G20" s="7">
        <v>21.1</v>
      </c>
      <c r="H20" s="27"/>
      <c r="I20" s="27"/>
      <c r="J20" s="27"/>
      <c r="K20" s="23"/>
      <c r="L20" s="23"/>
      <c r="M20" s="23"/>
      <c r="N20" s="25"/>
    </row>
    <row r="21" spans="1:14">
      <c r="A21" s="29"/>
      <c r="B21" s="28"/>
      <c r="C21" s="9"/>
      <c r="D21" s="7" t="s">
        <v>16</v>
      </c>
      <c r="E21" s="7">
        <v>24.8</v>
      </c>
      <c r="F21" s="7">
        <v>15.7</v>
      </c>
      <c r="G21" s="7">
        <v>45.5</v>
      </c>
      <c r="H21" s="28"/>
      <c r="I21" s="28"/>
      <c r="J21" s="28"/>
      <c r="K21" s="23"/>
      <c r="L21" s="23"/>
      <c r="M21" s="23"/>
      <c r="N21" s="25"/>
    </row>
    <row r="22" spans="1:14">
      <c r="A22" s="29" t="s">
        <v>22</v>
      </c>
      <c r="B22" s="26">
        <v>400</v>
      </c>
      <c r="C22" s="11"/>
      <c r="D22" s="14">
        <v>1</v>
      </c>
      <c r="E22" s="14" t="s">
        <v>56</v>
      </c>
      <c r="F22" s="14" t="s">
        <v>56</v>
      </c>
      <c r="G22" s="14" t="s">
        <v>56</v>
      </c>
      <c r="H22" s="26" t="s">
        <v>56</v>
      </c>
      <c r="I22" s="26" t="s">
        <v>56</v>
      </c>
      <c r="J22" s="26" t="s">
        <v>56</v>
      </c>
      <c r="K22" s="23" t="s">
        <v>56</v>
      </c>
      <c r="L22" s="23" t="s">
        <v>56</v>
      </c>
      <c r="M22" s="23" t="s">
        <v>56</v>
      </c>
      <c r="N22" s="24">
        <f>-E8612</f>
        <v>0</v>
      </c>
    </row>
    <row r="23" spans="1:14">
      <c r="A23" s="29"/>
      <c r="B23" s="27"/>
      <c r="C23" s="12">
        <v>578</v>
      </c>
      <c r="D23" s="14">
        <v>2</v>
      </c>
      <c r="E23" s="14" t="s">
        <v>56</v>
      </c>
      <c r="F23" s="14" t="s">
        <v>56</v>
      </c>
      <c r="G23" s="14" t="s">
        <v>56</v>
      </c>
      <c r="H23" s="27"/>
      <c r="I23" s="27"/>
      <c r="J23" s="27"/>
      <c r="K23" s="23"/>
      <c r="L23" s="23"/>
      <c r="M23" s="23"/>
      <c r="N23" s="25"/>
    </row>
    <row r="24" spans="1:14">
      <c r="A24" s="29"/>
      <c r="B24" s="27"/>
      <c r="C24" s="12"/>
      <c r="D24" s="14">
        <v>3</v>
      </c>
      <c r="E24" s="14" t="s">
        <v>56</v>
      </c>
      <c r="F24" s="14" t="s">
        <v>56</v>
      </c>
      <c r="G24" s="14" t="s">
        <v>56</v>
      </c>
      <c r="H24" s="27"/>
      <c r="I24" s="27"/>
      <c r="J24" s="27"/>
      <c r="K24" s="23"/>
      <c r="L24" s="23"/>
      <c r="M24" s="23"/>
      <c r="N24" s="25"/>
    </row>
    <row r="25" spans="1:14">
      <c r="A25" s="29"/>
      <c r="B25" s="28"/>
      <c r="C25" s="13"/>
      <c r="D25" s="14" t="s">
        <v>16</v>
      </c>
      <c r="E25" s="14" t="s">
        <v>56</v>
      </c>
      <c r="F25" s="14" t="s">
        <v>56</v>
      </c>
      <c r="G25" s="14" t="s">
        <v>56</v>
      </c>
      <c r="H25" s="28"/>
      <c r="I25" s="28"/>
      <c r="J25" s="28"/>
      <c r="K25" s="23"/>
      <c r="L25" s="23"/>
      <c r="M25" s="23"/>
      <c r="N25" s="25"/>
    </row>
    <row r="26" spans="1:14">
      <c r="A26" s="29" t="s">
        <v>23</v>
      </c>
      <c r="B26" s="26">
        <v>250</v>
      </c>
      <c r="C26" s="11"/>
      <c r="D26" s="14">
        <v>1</v>
      </c>
      <c r="E26" s="14">
        <v>8.5</v>
      </c>
      <c r="F26" s="14">
        <v>12.3</v>
      </c>
      <c r="G26" s="14">
        <v>5.4</v>
      </c>
      <c r="H26" s="26">
        <v>233</v>
      </c>
      <c r="I26" s="26">
        <v>234</v>
      </c>
      <c r="J26" s="26">
        <v>235</v>
      </c>
      <c r="K26" s="23">
        <v>402</v>
      </c>
      <c r="L26" s="23">
        <v>400</v>
      </c>
      <c r="M26" s="23">
        <v>398</v>
      </c>
      <c r="N26" s="24" t="s">
        <v>61</v>
      </c>
    </row>
    <row r="27" spans="1:14">
      <c r="A27" s="29"/>
      <c r="B27" s="27"/>
      <c r="C27" s="12">
        <v>360</v>
      </c>
      <c r="D27" s="14">
        <v>2</v>
      </c>
      <c r="E27" s="14">
        <v>4.2</v>
      </c>
      <c r="F27" s="14">
        <v>2.8</v>
      </c>
      <c r="G27" s="14">
        <v>10.199999999999999</v>
      </c>
      <c r="H27" s="27"/>
      <c r="I27" s="27"/>
      <c r="J27" s="27"/>
      <c r="K27" s="23"/>
      <c r="L27" s="23"/>
      <c r="M27" s="23"/>
      <c r="N27" s="25"/>
    </row>
    <row r="28" spans="1:14">
      <c r="A28" s="29"/>
      <c r="B28" s="27"/>
      <c r="C28" s="12"/>
      <c r="D28" s="14">
        <v>3</v>
      </c>
      <c r="E28" s="14">
        <v>15.4</v>
      </c>
      <c r="F28" s="14">
        <v>11</v>
      </c>
      <c r="G28" s="14">
        <v>17</v>
      </c>
      <c r="H28" s="27"/>
      <c r="I28" s="27"/>
      <c r="J28" s="27"/>
      <c r="K28" s="23"/>
      <c r="L28" s="23"/>
      <c r="M28" s="23"/>
      <c r="N28" s="25"/>
    </row>
    <row r="29" spans="1:14">
      <c r="A29" s="29"/>
      <c r="B29" s="28"/>
      <c r="C29" s="13"/>
      <c r="D29" s="14" t="s">
        <v>16</v>
      </c>
      <c r="E29" s="14">
        <v>28.1</v>
      </c>
      <c r="F29" s="14">
        <v>26.1</v>
      </c>
      <c r="G29" s="14">
        <v>58.7</v>
      </c>
      <c r="H29" s="28"/>
      <c r="I29" s="28"/>
      <c r="J29" s="28"/>
      <c r="K29" s="23"/>
      <c r="L29" s="23"/>
      <c r="M29" s="23"/>
      <c r="N29" s="25"/>
    </row>
    <row r="30" spans="1:14">
      <c r="A30" s="29" t="s">
        <v>24</v>
      </c>
      <c r="B30" s="26">
        <v>250</v>
      </c>
      <c r="C30" s="11"/>
      <c r="D30" s="14">
        <v>1</v>
      </c>
      <c r="E30" s="14">
        <v>12.1</v>
      </c>
      <c r="F30" s="14">
        <v>7.2</v>
      </c>
      <c r="G30" s="14">
        <v>3.3</v>
      </c>
      <c r="H30" s="26">
        <v>235</v>
      </c>
      <c r="I30" s="26">
        <v>234</v>
      </c>
      <c r="J30" s="26">
        <v>236</v>
      </c>
      <c r="K30" s="23">
        <v>409</v>
      </c>
      <c r="L30" s="23">
        <v>405</v>
      </c>
      <c r="M30" s="23">
        <v>407</v>
      </c>
      <c r="N30" s="24" t="s">
        <v>61</v>
      </c>
    </row>
    <row r="31" spans="1:14">
      <c r="A31" s="29"/>
      <c r="B31" s="27"/>
      <c r="C31" s="12">
        <v>360</v>
      </c>
      <c r="D31" s="14">
        <v>2</v>
      </c>
      <c r="E31" s="14">
        <v>15.6</v>
      </c>
      <c r="F31" s="14">
        <v>12.9</v>
      </c>
      <c r="G31" s="14">
        <v>20.100000000000001</v>
      </c>
      <c r="H31" s="27"/>
      <c r="I31" s="27"/>
      <c r="J31" s="27"/>
      <c r="K31" s="23"/>
      <c r="L31" s="23"/>
      <c r="M31" s="23"/>
      <c r="N31" s="25"/>
    </row>
    <row r="32" spans="1:14">
      <c r="A32" s="29"/>
      <c r="B32" s="27"/>
      <c r="C32" s="12"/>
      <c r="D32" s="14">
        <v>3</v>
      </c>
      <c r="E32" s="14">
        <v>2.2000000000000002</v>
      </c>
      <c r="F32" s="14">
        <v>5.4</v>
      </c>
      <c r="G32" s="14">
        <v>3.2</v>
      </c>
      <c r="H32" s="27"/>
      <c r="I32" s="27"/>
      <c r="J32" s="27"/>
      <c r="K32" s="23"/>
      <c r="L32" s="23"/>
      <c r="M32" s="23"/>
      <c r="N32" s="25"/>
    </row>
    <row r="33" spans="1:14">
      <c r="A33" s="29"/>
      <c r="B33" s="28"/>
      <c r="C33" s="13"/>
      <c r="D33" s="14" t="s">
        <v>16</v>
      </c>
      <c r="E33" s="14">
        <v>29.9</v>
      </c>
      <c r="F33" s="14">
        <v>25.5</v>
      </c>
      <c r="G33" s="14">
        <v>26.6</v>
      </c>
      <c r="H33" s="28"/>
      <c r="I33" s="28"/>
      <c r="J33" s="28"/>
      <c r="K33" s="23"/>
      <c r="L33" s="23"/>
      <c r="M33" s="23"/>
      <c r="N33" s="25"/>
    </row>
    <row r="34" spans="1:14">
      <c r="A34" s="29" t="s">
        <v>25</v>
      </c>
      <c r="B34" s="26">
        <v>250</v>
      </c>
      <c r="C34" s="11"/>
      <c r="D34" s="14">
        <v>1</v>
      </c>
      <c r="E34" s="14">
        <v>20.2</v>
      </c>
      <c r="F34" s="14">
        <v>15.1</v>
      </c>
      <c r="G34" s="14">
        <v>12.9</v>
      </c>
      <c r="H34" s="26">
        <v>234</v>
      </c>
      <c r="I34" s="26">
        <v>234</v>
      </c>
      <c r="J34" s="26">
        <v>237</v>
      </c>
      <c r="K34" s="23">
        <v>395</v>
      </c>
      <c r="L34" s="23">
        <v>403</v>
      </c>
      <c r="M34" s="23">
        <v>400</v>
      </c>
      <c r="N34" s="24" t="s">
        <v>62</v>
      </c>
    </row>
    <row r="35" spans="1:14">
      <c r="A35" s="29"/>
      <c r="B35" s="27"/>
      <c r="C35" s="12">
        <v>360</v>
      </c>
      <c r="D35" s="14">
        <v>2</v>
      </c>
      <c r="E35" s="14">
        <v>5.8</v>
      </c>
      <c r="F35" s="14">
        <v>3.2</v>
      </c>
      <c r="G35" s="14">
        <v>2.8</v>
      </c>
      <c r="H35" s="27"/>
      <c r="I35" s="27"/>
      <c r="J35" s="27"/>
      <c r="K35" s="23"/>
      <c r="L35" s="23"/>
      <c r="M35" s="23"/>
      <c r="N35" s="25"/>
    </row>
    <row r="36" spans="1:14">
      <c r="A36" s="29"/>
      <c r="B36" s="27"/>
      <c r="C36" s="12"/>
      <c r="D36" s="14">
        <v>3</v>
      </c>
      <c r="E36" s="14">
        <v>4.3</v>
      </c>
      <c r="F36" s="14">
        <v>5.0999999999999996</v>
      </c>
      <c r="G36" s="14">
        <v>2.2000000000000002</v>
      </c>
      <c r="H36" s="27"/>
      <c r="I36" s="27"/>
      <c r="J36" s="27"/>
      <c r="K36" s="23"/>
      <c r="L36" s="23"/>
      <c r="M36" s="23"/>
      <c r="N36" s="25"/>
    </row>
    <row r="37" spans="1:14">
      <c r="A37" s="29"/>
      <c r="B37" s="28"/>
      <c r="C37" s="13"/>
      <c r="D37" s="14" t="s">
        <v>16</v>
      </c>
      <c r="E37" s="14">
        <v>30.3</v>
      </c>
      <c r="F37" s="14">
        <v>23.4</v>
      </c>
      <c r="G37" s="14">
        <v>17.899999999999999</v>
      </c>
      <c r="H37" s="28"/>
      <c r="I37" s="28"/>
      <c r="J37" s="28"/>
      <c r="K37" s="23"/>
      <c r="L37" s="23"/>
      <c r="M37" s="23"/>
      <c r="N37" s="25"/>
    </row>
    <row r="38" spans="1:14">
      <c r="A38" s="29" t="s">
        <v>26</v>
      </c>
      <c r="B38" s="26">
        <v>100</v>
      </c>
      <c r="C38" s="11"/>
      <c r="D38" s="14">
        <v>1</v>
      </c>
      <c r="E38" s="14">
        <v>3.5</v>
      </c>
      <c r="F38" s="14">
        <v>4.5</v>
      </c>
      <c r="G38" s="14">
        <v>4.9000000000000004</v>
      </c>
      <c r="H38" s="26">
        <v>235</v>
      </c>
      <c r="I38" s="26">
        <v>234</v>
      </c>
      <c r="J38" s="26">
        <v>236</v>
      </c>
      <c r="K38" s="23">
        <v>400</v>
      </c>
      <c r="L38" s="23">
        <v>403</v>
      </c>
      <c r="M38" s="23">
        <v>398</v>
      </c>
      <c r="N38" s="24" t="s">
        <v>62</v>
      </c>
    </row>
    <row r="39" spans="1:14">
      <c r="A39" s="29"/>
      <c r="B39" s="27"/>
      <c r="C39" s="12">
        <v>145</v>
      </c>
      <c r="D39" s="14">
        <v>2</v>
      </c>
      <c r="E39" s="14">
        <v>2.2000000000000002</v>
      </c>
      <c r="F39" s="14">
        <v>1.8</v>
      </c>
      <c r="G39" s="14">
        <v>1.7</v>
      </c>
      <c r="H39" s="27"/>
      <c r="I39" s="27"/>
      <c r="J39" s="27"/>
      <c r="K39" s="23"/>
      <c r="L39" s="23"/>
      <c r="M39" s="23"/>
      <c r="N39" s="25"/>
    </row>
    <row r="40" spans="1:14">
      <c r="A40" s="29"/>
      <c r="B40" s="27"/>
      <c r="C40" s="12"/>
      <c r="D40" s="14">
        <v>3</v>
      </c>
      <c r="E40" s="14">
        <v>3.3</v>
      </c>
      <c r="F40" s="14">
        <v>10</v>
      </c>
      <c r="G40" s="14">
        <v>5</v>
      </c>
      <c r="H40" s="27"/>
      <c r="I40" s="27"/>
      <c r="J40" s="27"/>
      <c r="K40" s="23"/>
      <c r="L40" s="23"/>
      <c r="M40" s="23"/>
      <c r="N40" s="25"/>
    </row>
    <row r="41" spans="1:14">
      <c r="A41" s="29"/>
      <c r="B41" s="28"/>
      <c r="C41" s="13"/>
      <c r="D41" s="14" t="s">
        <v>16</v>
      </c>
      <c r="E41" s="14">
        <v>9</v>
      </c>
      <c r="F41" s="14">
        <v>16.3</v>
      </c>
      <c r="G41" s="14">
        <v>27.9</v>
      </c>
      <c r="H41" s="28"/>
      <c r="I41" s="28"/>
      <c r="J41" s="28"/>
      <c r="K41" s="23"/>
      <c r="L41" s="23"/>
      <c r="M41" s="23"/>
      <c r="N41" s="25"/>
    </row>
    <row r="42" spans="1:14">
      <c r="A42" s="29" t="s">
        <v>27</v>
      </c>
      <c r="B42" s="26">
        <v>250</v>
      </c>
      <c r="C42" s="11"/>
      <c r="D42" s="14">
        <v>1</v>
      </c>
      <c r="E42" s="14">
        <v>15.6</v>
      </c>
      <c r="F42" s="14">
        <v>17.100000000000001</v>
      </c>
      <c r="G42" s="14">
        <v>12.5</v>
      </c>
      <c r="H42" s="26">
        <v>228</v>
      </c>
      <c r="I42" s="26">
        <v>230</v>
      </c>
      <c r="J42" s="26">
        <v>229</v>
      </c>
      <c r="K42" s="23">
        <v>401</v>
      </c>
      <c r="L42" s="23">
        <v>399</v>
      </c>
      <c r="M42" s="23">
        <v>400</v>
      </c>
      <c r="N42" s="24" t="s">
        <v>61</v>
      </c>
    </row>
    <row r="43" spans="1:14">
      <c r="A43" s="29"/>
      <c r="B43" s="27"/>
      <c r="C43" s="12">
        <v>360</v>
      </c>
      <c r="D43" s="14">
        <v>2</v>
      </c>
      <c r="E43" s="14">
        <v>2.6</v>
      </c>
      <c r="F43" s="14">
        <v>10</v>
      </c>
      <c r="G43" s="14">
        <v>8.8000000000000007</v>
      </c>
      <c r="H43" s="27"/>
      <c r="I43" s="27"/>
      <c r="J43" s="27"/>
      <c r="K43" s="23"/>
      <c r="L43" s="23"/>
      <c r="M43" s="23"/>
      <c r="N43" s="25"/>
    </row>
    <row r="44" spans="1:14">
      <c r="A44" s="29"/>
      <c r="B44" s="27"/>
      <c r="C44" s="12"/>
      <c r="D44" s="14">
        <v>3</v>
      </c>
      <c r="E44" s="14">
        <v>9.1999999999999993</v>
      </c>
      <c r="F44" s="14">
        <v>11</v>
      </c>
      <c r="G44" s="14">
        <v>6.8</v>
      </c>
      <c r="H44" s="27"/>
      <c r="I44" s="27"/>
      <c r="J44" s="27"/>
      <c r="K44" s="23"/>
      <c r="L44" s="23"/>
      <c r="M44" s="23"/>
      <c r="N44" s="25"/>
    </row>
    <row r="45" spans="1:14">
      <c r="A45" s="29"/>
      <c r="B45" s="28"/>
      <c r="C45" s="13"/>
      <c r="D45" s="14" t="s">
        <v>16</v>
      </c>
      <c r="E45" s="14">
        <v>27.4</v>
      </c>
      <c r="F45" s="14">
        <v>38.1</v>
      </c>
      <c r="G45" s="14">
        <v>28.1</v>
      </c>
      <c r="H45" s="28"/>
      <c r="I45" s="28"/>
      <c r="J45" s="28"/>
      <c r="K45" s="23"/>
      <c r="L45" s="23"/>
      <c r="M45" s="23"/>
      <c r="N45" s="25"/>
    </row>
    <row r="46" spans="1:14">
      <c r="A46" s="29" t="s">
        <v>28</v>
      </c>
      <c r="B46" s="26">
        <v>100</v>
      </c>
      <c r="C46" s="11"/>
      <c r="D46" s="14">
        <v>1</v>
      </c>
      <c r="E46" s="14">
        <v>1.1000000000000001</v>
      </c>
      <c r="F46" s="14">
        <v>0.2</v>
      </c>
      <c r="G46" s="14">
        <v>0.8</v>
      </c>
      <c r="H46" s="26">
        <v>232</v>
      </c>
      <c r="I46" s="26">
        <v>234</v>
      </c>
      <c r="J46" s="26">
        <v>236</v>
      </c>
      <c r="K46" s="23">
        <v>403</v>
      </c>
      <c r="L46" s="23">
        <v>405</v>
      </c>
      <c r="M46" s="23">
        <v>400</v>
      </c>
      <c r="N46" s="24" t="s">
        <v>61</v>
      </c>
    </row>
    <row r="47" spans="1:14">
      <c r="A47" s="29"/>
      <c r="B47" s="27"/>
      <c r="C47" s="12">
        <v>145</v>
      </c>
      <c r="D47" s="14">
        <v>2</v>
      </c>
      <c r="E47" s="14" t="s">
        <v>56</v>
      </c>
      <c r="F47" s="14" t="s">
        <v>56</v>
      </c>
      <c r="G47" s="14" t="s">
        <v>56</v>
      </c>
      <c r="H47" s="27"/>
      <c r="I47" s="27"/>
      <c r="J47" s="27"/>
      <c r="K47" s="23"/>
      <c r="L47" s="23"/>
      <c r="M47" s="23"/>
      <c r="N47" s="25"/>
    </row>
    <row r="48" spans="1:14">
      <c r="A48" s="29"/>
      <c r="B48" s="27"/>
      <c r="C48" s="12"/>
      <c r="D48" s="14">
        <v>3</v>
      </c>
      <c r="E48" s="14" t="s">
        <v>56</v>
      </c>
      <c r="F48" s="14" t="s">
        <v>56</v>
      </c>
      <c r="G48" s="14" t="s">
        <v>56</v>
      </c>
      <c r="H48" s="27"/>
      <c r="I48" s="27"/>
      <c r="J48" s="27"/>
      <c r="K48" s="23"/>
      <c r="L48" s="23"/>
      <c r="M48" s="23"/>
      <c r="N48" s="25"/>
    </row>
    <row r="49" spans="1:14">
      <c r="A49" s="29"/>
      <c r="B49" s="28"/>
      <c r="C49" s="13"/>
      <c r="D49" s="14" t="s">
        <v>16</v>
      </c>
      <c r="E49" s="14">
        <v>1.1000000000000001</v>
      </c>
      <c r="F49" s="14">
        <v>0.2</v>
      </c>
      <c r="G49" s="14">
        <v>0.8</v>
      </c>
      <c r="H49" s="28"/>
      <c r="I49" s="28"/>
      <c r="J49" s="28"/>
      <c r="K49" s="23"/>
      <c r="L49" s="23"/>
      <c r="M49" s="23"/>
      <c r="N49" s="25"/>
    </row>
    <row r="50" spans="1:14">
      <c r="A50" s="29" t="s">
        <v>29</v>
      </c>
      <c r="B50" s="26">
        <v>250</v>
      </c>
      <c r="C50" s="11"/>
      <c r="D50" s="14">
        <v>1</v>
      </c>
      <c r="E50" s="14">
        <v>19.7</v>
      </c>
      <c r="F50" s="14">
        <v>8.3000000000000007</v>
      </c>
      <c r="G50" s="14">
        <v>24.4</v>
      </c>
      <c r="H50" s="26">
        <v>232</v>
      </c>
      <c r="I50" s="26">
        <v>235</v>
      </c>
      <c r="J50" s="26">
        <v>233</v>
      </c>
      <c r="K50" s="23">
        <v>402</v>
      </c>
      <c r="L50" s="23">
        <v>405</v>
      </c>
      <c r="M50" s="23">
        <v>401</v>
      </c>
      <c r="N50" s="24" t="s">
        <v>61</v>
      </c>
    </row>
    <row r="51" spans="1:14">
      <c r="A51" s="29"/>
      <c r="B51" s="27"/>
      <c r="C51" s="12">
        <v>360</v>
      </c>
      <c r="D51" s="14">
        <v>2</v>
      </c>
      <c r="E51" s="14">
        <v>28.1</v>
      </c>
      <c r="F51" s="14">
        <v>25.8</v>
      </c>
      <c r="G51" s="14">
        <v>18.3</v>
      </c>
      <c r="H51" s="27"/>
      <c r="I51" s="27"/>
      <c r="J51" s="27"/>
      <c r="K51" s="23"/>
      <c r="L51" s="23"/>
      <c r="M51" s="23"/>
      <c r="N51" s="25"/>
    </row>
    <row r="52" spans="1:14">
      <c r="A52" s="29"/>
      <c r="B52" s="27"/>
      <c r="C52" s="12"/>
      <c r="D52" s="14">
        <v>3</v>
      </c>
      <c r="E52" s="14">
        <v>0.3</v>
      </c>
      <c r="F52" s="14">
        <v>1.7</v>
      </c>
      <c r="G52" s="14">
        <v>1.5</v>
      </c>
      <c r="H52" s="27"/>
      <c r="I52" s="27"/>
      <c r="J52" s="27"/>
      <c r="K52" s="23"/>
      <c r="L52" s="23"/>
      <c r="M52" s="23"/>
      <c r="N52" s="25"/>
    </row>
    <row r="53" spans="1:14">
      <c r="A53" s="29"/>
      <c r="B53" s="28"/>
      <c r="C53" s="13"/>
      <c r="D53" s="14" t="s">
        <v>16</v>
      </c>
      <c r="E53" s="14">
        <v>48.1</v>
      </c>
      <c r="F53" s="14">
        <v>35.799999999999997</v>
      </c>
      <c r="G53" s="14">
        <v>44.2</v>
      </c>
      <c r="H53" s="28"/>
      <c r="I53" s="28"/>
      <c r="J53" s="28"/>
      <c r="K53" s="23"/>
      <c r="L53" s="23"/>
      <c r="M53" s="23"/>
      <c r="N53" s="25"/>
    </row>
    <row r="54" spans="1:14">
      <c r="A54" s="29" t="s">
        <v>30</v>
      </c>
      <c r="B54" s="26">
        <v>63</v>
      </c>
      <c r="C54" s="11"/>
      <c r="D54" s="14">
        <v>1</v>
      </c>
      <c r="E54" s="14">
        <v>0</v>
      </c>
      <c r="F54" s="14">
        <v>0</v>
      </c>
      <c r="G54" s="14">
        <v>0</v>
      </c>
      <c r="H54" s="26">
        <v>238</v>
      </c>
      <c r="I54" s="26">
        <v>235</v>
      </c>
      <c r="J54" s="26">
        <v>238</v>
      </c>
      <c r="K54" s="23">
        <v>390</v>
      </c>
      <c r="L54" s="23">
        <v>402</v>
      </c>
      <c r="M54" s="23">
        <v>400</v>
      </c>
      <c r="N54" s="24" t="s">
        <v>62</v>
      </c>
    </row>
    <row r="55" spans="1:14">
      <c r="A55" s="29"/>
      <c r="B55" s="27"/>
      <c r="C55" s="12">
        <v>91</v>
      </c>
      <c r="D55" s="14">
        <v>2</v>
      </c>
      <c r="E55" s="14">
        <v>0</v>
      </c>
      <c r="F55" s="14">
        <v>0</v>
      </c>
      <c r="G55" s="14">
        <v>0</v>
      </c>
      <c r="H55" s="27"/>
      <c r="I55" s="27"/>
      <c r="J55" s="27"/>
      <c r="K55" s="23"/>
      <c r="L55" s="23"/>
      <c r="M55" s="23"/>
      <c r="N55" s="25"/>
    </row>
    <row r="56" spans="1:14">
      <c r="A56" s="29"/>
      <c r="B56" s="27"/>
      <c r="C56" s="12"/>
      <c r="D56" s="14">
        <v>3</v>
      </c>
      <c r="E56" s="14">
        <v>0</v>
      </c>
      <c r="F56" s="14">
        <v>0</v>
      </c>
      <c r="G56" s="14">
        <v>0</v>
      </c>
      <c r="H56" s="27"/>
      <c r="I56" s="27"/>
      <c r="J56" s="27"/>
      <c r="K56" s="23"/>
      <c r="L56" s="23"/>
      <c r="M56" s="23"/>
      <c r="N56" s="25"/>
    </row>
    <row r="57" spans="1:14">
      <c r="A57" s="29"/>
      <c r="B57" s="28"/>
      <c r="C57" s="13"/>
      <c r="D57" s="14" t="s">
        <v>16</v>
      </c>
      <c r="E57" s="14">
        <v>0</v>
      </c>
      <c r="F57" s="14">
        <v>0</v>
      </c>
      <c r="G57" s="14">
        <v>0</v>
      </c>
      <c r="H57" s="28"/>
      <c r="I57" s="28"/>
      <c r="J57" s="28"/>
      <c r="K57" s="23"/>
      <c r="L57" s="23"/>
      <c r="M57" s="23"/>
      <c r="N57" s="25"/>
    </row>
    <row r="58" spans="1:14">
      <c r="A58" s="29" t="s">
        <v>31</v>
      </c>
      <c r="B58" s="26">
        <v>400</v>
      </c>
      <c r="C58" s="11"/>
      <c r="D58" s="14">
        <v>1</v>
      </c>
      <c r="E58" s="14">
        <v>30.1</v>
      </c>
      <c r="F58" s="14">
        <v>28.9</v>
      </c>
      <c r="G58" s="14">
        <v>16.100000000000001</v>
      </c>
      <c r="H58" s="26">
        <v>235</v>
      </c>
      <c r="I58" s="26">
        <v>234</v>
      </c>
      <c r="J58" s="26">
        <v>236</v>
      </c>
      <c r="K58" s="23">
        <v>399</v>
      </c>
      <c r="L58" s="23">
        <v>403</v>
      </c>
      <c r="M58" s="23">
        <v>402</v>
      </c>
      <c r="N58" s="24" t="s">
        <v>67</v>
      </c>
    </row>
    <row r="59" spans="1:14">
      <c r="A59" s="29"/>
      <c r="B59" s="27"/>
      <c r="C59" s="12">
        <v>578</v>
      </c>
      <c r="D59" s="14">
        <v>2</v>
      </c>
      <c r="E59" s="14">
        <v>6.8</v>
      </c>
      <c r="F59" s="14">
        <v>3.2</v>
      </c>
      <c r="G59" s="14">
        <v>6.6</v>
      </c>
      <c r="H59" s="27"/>
      <c r="I59" s="27"/>
      <c r="J59" s="27"/>
      <c r="K59" s="23"/>
      <c r="L59" s="23"/>
      <c r="M59" s="23"/>
      <c r="N59" s="25"/>
    </row>
    <row r="60" spans="1:14">
      <c r="A60" s="29"/>
      <c r="B60" s="27"/>
      <c r="C60" s="12"/>
      <c r="D60" s="14">
        <v>3</v>
      </c>
      <c r="E60" s="14">
        <v>3</v>
      </c>
      <c r="F60" s="14">
        <v>12.5</v>
      </c>
      <c r="G60" s="14">
        <v>2.9</v>
      </c>
      <c r="H60" s="27"/>
      <c r="I60" s="27"/>
      <c r="J60" s="27"/>
      <c r="K60" s="23"/>
      <c r="L60" s="23"/>
      <c r="M60" s="23"/>
      <c r="N60" s="25"/>
    </row>
    <row r="61" spans="1:14">
      <c r="A61" s="29"/>
      <c r="B61" s="28"/>
      <c r="C61" s="13"/>
      <c r="D61" s="14" t="s">
        <v>16</v>
      </c>
      <c r="E61" s="14">
        <v>39.9</v>
      </c>
      <c r="F61" s="14">
        <v>44.6</v>
      </c>
      <c r="G61" s="14">
        <v>25.6</v>
      </c>
      <c r="H61" s="28"/>
      <c r="I61" s="28"/>
      <c r="J61" s="28"/>
      <c r="K61" s="23"/>
      <c r="L61" s="23"/>
      <c r="M61" s="23"/>
      <c r="N61" s="25"/>
    </row>
    <row r="62" spans="1:14">
      <c r="A62" s="29" t="s">
        <v>32</v>
      </c>
      <c r="B62" s="26">
        <v>250</v>
      </c>
      <c r="C62" s="11"/>
      <c r="D62" s="14">
        <v>1</v>
      </c>
      <c r="E62" s="14">
        <v>9.5</v>
      </c>
      <c r="F62" s="14">
        <v>35.700000000000003</v>
      </c>
      <c r="G62" s="14">
        <v>32.200000000000003</v>
      </c>
      <c r="H62" s="26">
        <v>244</v>
      </c>
      <c r="I62" s="26">
        <v>236</v>
      </c>
      <c r="J62" s="26">
        <v>235</v>
      </c>
      <c r="K62" s="23">
        <v>402</v>
      </c>
      <c r="L62" s="23">
        <v>400</v>
      </c>
      <c r="M62" s="23">
        <v>404</v>
      </c>
      <c r="N62" s="24" t="s">
        <v>62</v>
      </c>
    </row>
    <row r="63" spans="1:14">
      <c r="A63" s="29"/>
      <c r="B63" s="27"/>
      <c r="C63" s="12">
        <v>360</v>
      </c>
      <c r="D63" s="14">
        <v>2</v>
      </c>
      <c r="E63" s="14">
        <v>13.3</v>
      </c>
      <c r="F63" s="14">
        <v>27.5</v>
      </c>
      <c r="G63" s="14">
        <v>26.9</v>
      </c>
      <c r="H63" s="27"/>
      <c r="I63" s="27"/>
      <c r="J63" s="27"/>
      <c r="K63" s="23"/>
      <c r="L63" s="23"/>
      <c r="M63" s="23"/>
      <c r="N63" s="25"/>
    </row>
    <row r="64" spans="1:14">
      <c r="A64" s="29"/>
      <c r="B64" s="27"/>
      <c r="C64" s="12"/>
      <c r="D64" s="14">
        <v>3</v>
      </c>
      <c r="E64" s="14">
        <v>40.1</v>
      </c>
      <c r="F64" s="14">
        <v>43.3</v>
      </c>
      <c r="G64" s="14">
        <v>40.200000000000003</v>
      </c>
      <c r="H64" s="27"/>
      <c r="I64" s="27"/>
      <c r="J64" s="27"/>
      <c r="K64" s="23"/>
      <c r="L64" s="23"/>
      <c r="M64" s="23"/>
      <c r="N64" s="25"/>
    </row>
    <row r="65" spans="1:14">
      <c r="A65" s="29"/>
      <c r="B65" s="28"/>
      <c r="C65" s="13"/>
      <c r="D65" s="14" t="s">
        <v>16</v>
      </c>
      <c r="E65" s="14">
        <v>62.9</v>
      </c>
      <c r="F65" s="14">
        <v>106.5</v>
      </c>
      <c r="G65" s="14">
        <v>99.3</v>
      </c>
      <c r="H65" s="28"/>
      <c r="I65" s="28"/>
      <c r="J65" s="28"/>
      <c r="K65" s="23"/>
      <c r="L65" s="23"/>
      <c r="M65" s="23"/>
      <c r="N65" s="25"/>
    </row>
    <row r="66" spans="1:14">
      <c r="A66" s="29" t="s">
        <v>33</v>
      </c>
      <c r="B66" s="26">
        <v>250</v>
      </c>
      <c r="C66" s="11"/>
      <c r="D66" s="14">
        <v>1</v>
      </c>
      <c r="E66" s="14">
        <v>4.5</v>
      </c>
      <c r="F66" s="14">
        <v>24.5</v>
      </c>
      <c r="G66" s="14">
        <v>4.7</v>
      </c>
      <c r="H66" s="26">
        <v>232</v>
      </c>
      <c r="I66" s="26">
        <v>234</v>
      </c>
      <c r="J66" s="26">
        <v>237</v>
      </c>
      <c r="K66" s="23">
        <v>400</v>
      </c>
      <c r="L66" s="23">
        <v>403</v>
      </c>
      <c r="M66" s="23">
        <v>396</v>
      </c>
      <c r="N66" s="24" t="s">
        <v>61</v>
      </c>
    </row>
    <row r="67" spans="1:14">
      <c r="A67" s="29"/>
      <c r="B67" s="27"/>
      <c r="C67" s="12">
        <v>360</v>
      </c>
      <c r="D67" s="14">
        <v>2</v>
      </c>
      <c r="E67" s="14">
        <v>0</v>
      </c>
      <c r="F67" s="14">
        <v>0</v>
      </c>
      <c r="G67" s="14">
        <v>0</v>
      </c>
      <c r="H67" s="27"/>
      <c r="I67" s="27"/>
      <c r="J67" s="27"/>
      <c r="K67" s="23"/>
      <c r="L67" s="23"/>
      <c r="M67" s="23"/>
      <c r="N67" s="25"/>
    </row>
    <row r="68" spans="1:14">
      <c r="A68" s="29"/>
      <c r="B68" s="27"/>
      <c r="C68" s="12"/>
      <c r="D68" s="14">
        <v>3</v>
      </c>
      <c r="E68" s="14">
        <v>13.6</v>
      </c>
      <c r="F68" s="14">
        <v>0.6</v>
      </c>
      <c r="G68" s="14">
        <v>0</v>
      </c>
      <c r="H68" s="27"/>
      <c r="I68" s="27"/>
      <c r="J68" s="27"/>
      <c r="K68" s="23"/>
      <c r="L68" s="23"/>
      <c r="M68" s="23"/>
      <c r="N68" s="25"/>
    </row>
    <row r="69" spans="1:14">
      <c r="A69" s="29"/>
      <c r="B69" s="28"/>
      <c r="C69" s="13"/>
      <c r="D69" s="14" t="s">
        <v>16</v>
      </c>
      <c r="E69" s="14">
        <v>18.100000000000001</v>
      </c>
      <c r="F69" s="14">
        <v>25.1</v>
      </c>
      <c r="G69" s="14">
        <v>4.7</v>
      </c>
      <c r="H69" s="28"/>
      <c r="I69" s="28"/>
      <c r="J69" s="28"/>
      <c r="K69" s="23"/>
      <c r="L69" s="23"/>
      <c r="M69" s="23"/>
      <c r="N69" s="25"/>
    </row>
    <row r="70" spans="1:14">
      <c r="A70" s="29" t="s">
        <v>50</v>
      </c>
      <c r="B70" s="26">
        <v>250</v>
      </c>
      <c r="C70" s="11"/>
      <c r="D70" s="14">
        <v>1</v>
      </c>
      <c r="E70" s="14" t="s">
        <v>56</v>
      </c>
      <c r="F70" s="14" t="s">
        <v>56</v>
      </c>
      <c r="G70" s="14" t="s">
        <v>56</v>
      </c>
      <c r="H70" s="26" t="s">
        <v>56</v>
      </c>
      <c r="I70" s="26" t="s">
        <v>56</v>
      </c>
      <c r="J70" s="26" t="s">
        <v>56</v>
      </c>
      <c r="K70" s="23" t="s">
        <v>56</v>
      </c>
      <c r="L70" s="23" t="s">
        <v>56</v>
      </c>
      <c r="M70" s="23" t="s">
        <v>56</v>
      </c>
      <c r="N70" s="24" t="s">
        <v>68</v>
      </c>
    </row>
    <row r="71" spans="1:14">
      <c r="A71" s="29"/>
      <c r="B71" s="27"/>
      <c r="C71" s="12">
        <v>360</v>
      </c>
      <c r="D71" s="14">
        <v>2</v>
      </c>
      <c r="E71" s="14" t="s">
        <v>56</v>
      </c>
      <c r="F71" s="14" t="s">
        <v>56</v>
      </c>
      <c r="G71" s="14" t="s">
        <v>56</v>
      </c>
      <c r="H71" s="27"/>
      <c r="I71" s="27"/>
      <c r="J71" s="27"/>
      <c r="K71" s="23"/>
      <c r="L71" s="23"/>
      <c r="M71" s="23"/>
      <c r="N71" s="25"/>
    </row>
    <row r="72" spans="1:14">
      <c r="A72" s="29"/>
      <c r="B72" s="27"/>
      <c r="C72" s="12"/>
      <c r="D72" s="14">
        <v>3</v>
      </c>
      <c r="E72" s="14" t="s">
        <v>56</v>
      </c>
      <c r="F72" s="14" t="s">
        <v>56</v>
      </c>
      <c r="G72" s="14" t="s">
        <v>56</v>
      </c>
      <c r="H72" s="27"/>
      <c r="I72" s="27"/>
      <c r="J72" s="27"/>
      <c r="K72" s="23"/>
      <c r="L72" s="23"/>
      <c r="M72" s="23"/>
      <c r="N72" s="25"/>
    </row>
    <row r="73" spans="1:14">
      <c r="A73" s="29"/>
      <c r="B73" s="28"/>
      <c r="C73" s="13"/>
      <c r="D73" s="14" t="s">
        <v>16</v>
      </c>
      <c r="E73" s="14" t="s">
        <v>56</v>
      </c>
      <c r="F73" s="14" t="s">
        <v>56</v>
      </c>
      <c r="G73" s="14" t="s">
        <v>56</v>
      </c>
      <c r="H73" s="28"/>
      <c r="I73" s="28"/>
      <c r="J73" s="28"/>
      <c r="K73" s="23"/>
      <c r="L73" s="23"/>
      <c r="M73" s="23"/>
      <c r="N73" s="25"/>
    </row>
    <row r="74" spans="1:14">
      <c r="A74" s="29" t="s">
        <v>51</v>
      </c>
      <c r="B74" s="26">
        <v>160</v>
      </c>
      <c r="C74" s="11"/>
      <c r="D74" s="14">
        <v>1</v>
      </c>
      <c r="E74" s="14" t="s">
        <v>56</v>
      </c>
      <c r="F74" s="14" t="s">
        <v>56</v>
      </c>
      <c r="G74" s="14" t="s">
        <v>56</v>
      </c>
      <c r="H74" s="26">
        <v>228</v>
      </c>
      <c r="I74" s="26">
        <v>229</v>
      </c>
      <c r="J74" s="26">
        <v>228</v>
      </c>
      <c r="K74" s="23">
        <v>385</v>
      </c>
      <c r="L74" s="23">
        <v>390</v>
      </c>
      <c r="M74" s="23">
        <v>386</v>
      </c>
      <c r="N74" s="24" t="s">
        <v>64</v>
      </c>
    </row>
    <row r="75" spans="1:14">
      <c r="A75" s="29"/>
      <c r="B75" s="27"/>
      <c r="C75" s="12">
        <v>231</v>
      </c>
      <c r="D75" s="14">
        <v>2</v>
      </c>
      <c r="E75" s="14" t="s">
        <v>56</v>
      </c>
      <c r="F75" s="14" t="s">
        <v>56</v>
      </c>
      <c r="G75" s="14" t="s">
        <v>56</v>
      </c>
      <c r="H75" s="27"/>
      <c r="I75" s="27"/>
      <c r="J75" s="27"/>
      <c r="K75" s="23"/>
      <c r="L75" s="23"/>
      <c r="M75" s="23"/>
      <c r="N75" s="25"/>
    </row>
    <row r="76" spans="1:14">
      <c r="A76" s="29"/>
      <c r="B76" s="27"/>
      <c r="C76" s="12"/>
      <c r="D76" s="14">
        <v>3</v>
      </c>
      <c r="E76" s="14" t="s">
        <v>56</v>
      </c>
      <c r="F76" s="14" t="s">
        <v>56</v>
      </c>
      <c r="G76" s="14" t="s">
        <v>56</v>
      </c>
      <c r="H76" s="27"/>
      <c r="I76" s="27"/>
      <c r="J76" s="27"/>
      <c r="K76" s="23"/>
      <c r="L76" s="23"/>
      <c r="M76" s="23"/>
      <c r="N76" s="25"/>
    </row>
    <row r="77" spans="1:14">
      <c r="A77" s="29"/>
      <c r="B77" s="28"/>
      <c r="C77" s="13"/>
      <c r="D77" s="14" t="s">
        <v>16</v>
      </c>
      <c r="E77" s="14" t="s">
        <v>56</v>
      </c>
      <c r="F77" s="14" t="s">
        <v>56</v>
      </c>
      <c r="G77" s="14" t="s">
        <v>56</v>
      </c>
      <c r="H77" s="28"/>
      <c r="I77" s="28"/>
      <c r="J77" s="28"/>
      <c r="K77" s="23"/>
      <c r="L77" s="23"/>
      <c r="M77" s="23"/>
      <c r="N77" s="25"/>
    </row>
    <row r="78" spans="1:14">
      <c r="A78" s="29" t="s">
        <v>52</v>
      </c>
      <c r="B78" s="26">
        <v>160</v>
      </c>
      <c r="C78" s="11"/>
      <c r="D78" s="14">
        <v>1</v>
      </c>
      <c r="E78" s="14" t="s">
        <v>56</v>
      </c>
      <c r="F78" s="14" t="s">
        <v>56</v>
      </c>
      <c r="G78" s="14" t="s">
        <v>56</v>
      </c>
      <c r="H78" s="26">
        <v>229</v>
      </c>
      <c r="I78" s="26">
        <v>228</v>
      </c>
      <c r="J78" s="26">
        <v>230</v>
      </c>
      <c r="K78" s="23">
        <v>390</v>
      </c>
      <c r="L78" s="23">
        <v>389</v>
      </c>
      <c r="M78" s="23">
        <v>390</v>
      </c>
      <c r="N78" s="24" t="s">
        <v>62</v>
      </c>
    </row>
    <row r="79" spans="1:14">
      <c r="A79" s="29"/>
      <c r="B79" s="27"/>
      <c r="C79" s="12">
        <v>231</v>
      </c>
      <c r="D79" s="14">
        <v>2</v>
      </c>
      <c r="E79" s="14" t="s">
        <v>56</v>
      </c>
      <c r="F79" s="14" t="s">
        <v>56</v>
      </c>
      <c r="G79" s="14" t="s">
        <v>56</v>
      </c>
      <c r="H79" s="27"/>
      <c r="I79" s="27"/>
      <c r="J79" s="27"/>
      <c r="K79" s="23"/>
      <c r="L79" s="23"/>
      <c r="M79" s="23"/>
      <c r="N79" s="25"/>
    </row>
    <row r="80" spans="1:14">
      <c r="A80" s="29"/>
      <c r="B80" s="27"/>
      <c r="C80" s="12"/>
      <c r="D80" s="14">
        <v>3</v>
      </c>
      <c r="E80" s="14" t="s">
        <v>56</v>
      </c>
      <c r="F80" s="14" t="s">
        <v>56</v>
      </c>
      <c r="G80" s="14" t="s">
        <v>56</v>
      </c>
      <c r="H80" s="27"/>
      <c r="I80" s="27"/>
      <c r="J80" s="27"/>
      <c r="K80" s="23"/>
      <c r="L80" s="23"/>
      <c r="M80" s="23"/>
      <c r="N80" s="25"/>
    </row>
    <row r="81" spans="1:14">
      <c r="A81" s="29"/>
      <c r="B81" s="28"/>
      <c r="C81" s="13"/>
      <c r="D81" s="14" t="s">
        <v>16</v>
      </c>
      <c r="E81" s="14" t="s">
        <v>56</v>
      </c>
      <c r="F81" s="14" t="s">
        <v>56</v>
      </c>
      <c r="G81" s="14" t="s">
        <v>56</v>
      </c>
      <c r="H81" s="28"/>
      <c r="I81" s="28"/>
      <c r="J81" s="28"/>
      <c r="K81" s="23"/>
      <c r="L81" s="23"/>
      <c r="M81" s="23"/>
      <c r="N81" s="25"/>
    </row>
    <row r="82" spans="1:14">
      <c r="A82" s="29" t="s">
        <v>34</v>
      </c>
      <c r="B82" s="26">
        <v>250</v>
      </c>
      <c r="C82" s="11"/>
      <c r="D82" s="14">
        <v>1</v>
      </c>
      <c r="E82" s="14">
        <v>18.399999999999999</v>
      </c>
      <c r="F82" s="14">
        <v>14.5</v>
      </c>
      <c r="G82" s="14">
        <v>3.9</v>
      </c>
      <c r="H82" s="26">
        <v>227</v>
      </c>
      <c r="I82" s="26">
        <v>220</v>
      </c>
      <c r="J82" s="26">
        <v>238</v>
      </c>
      <c r="K82" s="23">
        <v>399</v>
      </c>
      <c r="L82" s="23">
        <v>401</v>
      </c>
      <c r="M82" s="23">
        <v>395</v>
      </c>
      <c r="N82" s="24" t="s">
        <v>63</v>
      </c>
    </row>
    <row r="83" spans="1:14">
      <c r="A83" s="29"/>
      <c r="B83" s="27"/>
      <c r="C83" s="12">
        <v>360</v>
      </c>
      <c r="D83" s="14">
        <v>2</v>
      </c>
      <c r="E83" s="14">
        <v>3.6</v>
      </c>
      <c r="F83" s="14">
        <v>2.5</v>
      </c>
      <c r="G83" s="14">
        <v>11.5</v>
      </c>
      <c r="H83" s="27"/>
      <c r="I83" s="27"/>
      <c r="J83" s="27"/>
      <c r="K83" s="23"/>
      <c r="L83" s="23"/>
      <c r="M83" s="23"/>
      <c r="N83" s="25"/>
    </row>
    <row r="84" spans="1:14">
      <c r="A84" s="29"/>
      <c r="B84" s="27"/>
      <c r="C84" s="12"/>
      <c r="D84" s="14">
        <v>3</v>
      </c>
      <c r="E84" s="14">
        <v>32.200000000000003</v>
      </c>
      <c r="F84" s="14">
        <v>40.200000000000003</v>
      </c>
      <c r="G84" s="14">
        <v>40.4</v>
      </c>
      <c r="H84" s="27"/>
      <c r="I84" s="27"/>
      <c r="J84" s="27"/>
      <c r="K84" s="23"/>
      <c r="L84" s="23"/>
      <c r="M84" s="23"/>
      <c r="N84" s="25"/>
    </row>
    <row r="85" spans="1:14">
      <c r="A85" s="29"/>
      <c r="B85" s="28"/>
      <c r="C85" s="13"/>
      <c r="D85" s="14" t="s">
        <v>16</v>
      </c>
      <c r="E85" s="14">
        <f t="shared" ref="E85" si="0">E83+E84</f>
        <v>35.800000000000004</v>
      </c>
      <c r="F85" s="14">
        <v>5.3</v>
      </c>
      <c r="G85" s="14">
        <v>7.2</v>
      </c>
      <c r="H85" s="28"/>
      <c r="I85" s="28"/>
      <c r="J85" s="28"/>
      <c r="K85" s="23"/>
      <c r="L85" s="23"/>
      <c r="M85" s="23"/>
      <c r="N85" s="25"/>
    </row>
    <row r="86" spans="1:14">
      <c r="A86" s="29" t="s">
        <v>35</v>
      </c>
      <c r="B86" s="26">
        <v>160</v>
      </c>
      <c r="C86" s="11"/>
      <c r="D86" s="14">
        <v>1</v>
      </c>
      <c r="E86" s="14">
        <v>12.3</v>
      </c>
      <c r="F86" s="14">
        <v>14.9</v>
      </c>
      <c r="G86" s="14">
        <v>15.2</v>
      </c>
      <c r="H86" s="26">
        <v>233</v>
      </c>
      <c r="I86" s="26">
        <v>234</v>
      </c>
      <c r="J86" s="26">
        <v>233</v>
      </c>
      <c r="K86" s="23">
        <v>395</v>
      </c>
      <c r="L86" s="23">
        <v>398</v>
      </c>
      <c r="M86" s="23">
        <v>400</v>
      </c>
      <c r="N86" s="24" t="s">
        <v>62</v>
      </c>
    </row>
    <row r="87" spans="1:14">
      <c r="A87" s="29"/>
      <c r="B87" s="27"/>
      <c r="C87" s="12">
        <v>231</v>
      </c>
      <c r="D87" s="14">
        <v>2</v>
      </c>
      <c r="E87" s="14">
        <v>0</v>
      </c>
      <c r="F87" s="14">
        <v>0</v>
      </c>
      <c r="G87" s="14">
        <v>2</v>
      </c>
      <c r="H87" s="27"/>
      <c r="I87" s="27"/>
      <c r="J87" s="27"/>
      <c r="K87" s="23"/>
      <c r="L87" s="23"/>
      <c r="M87" s="23"/>
      <c r="N87" s="25"/>
    </row>
    <row r="88" spans="1:14">
      <c r="A88" s="29"/>
      <c r="B88" s="27"/>
      <c r="C88" s="12"/>
      <c r="D88" s="14">
        <v>3</v>
      </c>
      <c r="E88" s="14">
        <v>2.4</v>
      </c>
      <c r="F88" s="14">
        <v>0.3</v>
      </c>
      <c r="G88" s="14">
        <v>0</v>
      </c>
      <c r="H88" s="27"/>
      <c r="I88" s="27"/>
      <c r="J88" s="27"/>
      <c r="K88" s="23"/>
      <c r="L88" s="23"/>
      <c r="M88" s="23"/>
      <c r="N88" s="25"/>
    </row>
    <row r="89" spans="1:14">
      <c r="A89" s="29"/>
      <c r="B89" s="28"/>
      <c r="C89" s="13"/>
      <c r="D89" s="14" t="s">
        <v>16</v>
      </c>
      <c r="E89" s="14">
        <f>SUM(E86:E88)</f>
        <v>14.700000000000001</v>
      </c>
      <c r="F89" s="14">
        <f>SUM(F86:F88)</f>
        <v>15.200000000000001</v>
      </c>
      <c r="G89" s="14">
        <f>SUM(G86:G88)</f>
        <v>17.2</v>
      </c>
      <c r="H89" s="28"/>
      <c r="I89" s="28"/>
      <c r="J89" s="28"/>
      <c r="K89" s="23"/>
      <c r="L89" s="23"/>
      <c r="M89" s="23"/>
      <c r="N89" s="25"/>
    </row>
    <row r="90" spans="1:14">
      <c r="A90" s="29" t="s">
        <v>36</v>
      </c>
      <c r="B90" s="26">
        <v>400</v>
      </c>
      <c r="C90" s="11"/>
      <c r="D90" s="14">
        <v>1</v>
      </c>
      <c r="E90" s="14">
        <v>23.5</v>
      </c>
      <c r="F90" s="14">
        <v>54.1</v>
      </c>
      <c r="G90" s="14">
        <v>26.7</v>
      </c>
      <c r="H90" s="26">
        <v>237</v>
      </c>
      <c r="I90" s="26">
        <v>236</v>
      </c>
      <c r="J90" s="26">
        <v>236</v>
      </c>
      <c r="K90" s="23">
        <v>402</v>
      </c>
      <c r="L90" s="23">
        <v>404</v>
      </c>
      <c r="M90" s="23">
        <v>401</v>
      </c>
      <c r="N90" s="24" t="s">
        <v>61</v>
      </c>
    </row>
    <row r="91" spans="1:14">
      <c r="A91" s="29"/>
      <c r="B91" s="27"/>
      <c r="C91" s="12">
        <v>578</v>
      </c>
      <c r="D91" s="14">
        <v>2</v>
      </c>
      <c r="E91" s="14">
        <v>16.399999999999999</v>
      </c>
      <c r="F91" s="14">
        <v>33.4</v>
      </c>
      <c r="G91" s="14">
        <v>22.1</v>
      </c>
      <c r="H91" s="27"/>
      <c r="I91" s="27"/>
      <c r="J91" s="27"/>
      <c r="K91" s="23"/>
      <c r="L91" s="23"/>
      <c r="M91" s="23"/>
      <c r="N91" s="25"/>
    </row>
    <row r="92" spans="1:14">
      <c r="A92" s="29"/>
      <c r="B92" s="27"/>
      <c r="C92" s="12"/>
      <c r="D92" s="14">
        <v>3</v>
      </c>
      <c r="E92" s="14">
        <v>30.2</v>
      </c>
      <c r="F92" s="14">
        <v>37.4</v>
      </c>
      <c r="G92" s="14">
        <v>19.5</v>
      </c>
      <c r="H92" s="27"/>
      <c r="I92" s="27"/>
      <c r="J92" s="27"/>
      <c r="K92" s="23"/>
      <c r="L92" s="23"/>
      <c r="M92" s="23"/>
      <c r="N92" s="25"/>
    </row>
    <row r="93" spans="1:14">
      <c r="A93" s="29"/>
      <c r="B93" s="28"/>
      <c r="C93" s="13"/>
      <c r="D93" s="14" t="s">
        <v>16</v>
      </c>
      <c r="E93" s="14">
        <f>SUM(E90:E92)</f>
        <v>70.099999999999994</v>
      </c>
      <c r="F93" s="14">
        <f>SUM(F90:F92)</f>
        <v>124.9</v>
      </c>
      <c r="G93" s="14">
        <f>SUM(G90:G92)</f>
        <v>68.3</v>
      </c>
      <c r="H93" s="28"/>
      <c r="I93" s="28"/>
      <c r="J93" s="28"/>
      <c r="K93" s="23"/>
      <c r="L93" s="23"/>
      <c r="M93" s="23"/>
      <c r="N93" s="25"/>
    </row>
    <row r="94" spans="1:14">
      <c r="A94" s="29" t="s">
        <v>18</v>
      </c>
      <c r="B94" s="26">
        <v>250</v>
      </c>
      <c r="C94" s="11"/>
      <c r="D94" s="14">
        <v>1</v>
      </c>
      <c r="E94" s="14">
        <v>3.2</v>
      </c>
      <c r="F94" s="14">
        <v>12.1</v>
      </c>
      <c r="G94" s="14">
        <v>8.8000000000000007</v>
      </c>
      <c r="H94" s="26">
        <v>233</v>
      </c>
      <c r="I94" s="26">
        <v>234</v>
      </c>
      <c r="J94" s="26">
        <v>235</v>
      </c>
      <c r="K94" s="23">
        <v>395</v>
      </c>
      <c r="L94" s="23">
        <v>400</v>
      </c>
      <c r="M94" s="23">
        <v>399</v>
      </c>
      <c r="N94" s="24" t="s">
        <v>62</v>
      </c>
    </row>
    <row r="95" spans="1:14">
      <c r="A95" s="29"/>
      <c r="B95" s="27"/>
      <c r="C95" s="12">
        <v>360</v>
      </c>
      <c r="D95" s="14">
        <v>2</v>
      </c>
      <c r="E95" s="14">
        <v>1.5</v>
      </c>
      <c r="F95" s="14">
        <v>1</v>
      </c>
      <c r="G95" s="14">
        <v>0.9</v>
      </c>
      <c r="H95" s="27"/>
      <c r="I95" s="27"/>
      <c r="J95" s="27"/>
      <c r="K95" s="23"/>
      <c r="L95" s="23"/>
      <c r="M95" s="23"/>
      <c r="N95" s="25"/>
    </row>
    <row r="96" spans="1:14">
      <c r="A96" s="29"/>
      <c r="B96" s="27"/>
      <c r="C96" s="12"/>
      <c r="D96" s="14">
        <v>3</v>
      </c>
      <c r="E96" s="14">
        <v>0</v>
      </c>
      <c r="F96" s="14">
        <v>0</v>
      </c>
      <c r="G96" s="14">
        <v>0</v>
      </c>
      <c r="H96" s="27"/>
      <c r="I96" s="27"/>
      <c r="J96" s="27"/>
      <c r="K96" s="23"/>
      <c r="L96" s="23"/>
      <c r="M96" s="23"/>
      <c r="N96" s="25"/>
    </row>
    <row r="97" spans="1:14">
      <c r="A97" s="29"/>
      <c r="B97" s="28"/>
      <c r="C97" s="13"/>
      <c r="D97" s="14" t="s">
        <v>16</v>
      </c>
      <c r="E97" s="14">
        <f>SUM(E94:E96)</f>
        <v>4.7</v>
      </c>
      <c r="F97" s="14">
        <f>SUM(F94:F96)</f>
        <v>13.1</v>
      </c>
      <c r="G97" s="14">
        <f>SUM(G94:G96)</f>
        <v>9.7000000000000011</v>
      </c>
      <c r="H97" s="28"/>
      <c r="I97" s="28"/>
      <c r="J97" s="28"/>
      <c r="K97" s="23"/>
      <c r="L97" s="23"/>
      <c r="M97" s="23"/>
      <c r="N97" s="25"/>
    </row>
    <row r="98" spans="1:14">
      <c r="A98" s="29" t="s">
        <v>37</v>
      </c>
      <c r="B98" s="26">
        <v>250</v>
      </c>
      <c r="C98" s="11"/>
      <c r="D98" s="14">
        <v>1</v>
      </c>
      <c r="E98" s="14">
        <v>10.3</v>
      </c>
      <c r="F98" s="14">
        <v>8.8000000000000007</v>
      </c>
      <c r="G98" s="14">
        <v>2.2000000000000002</v>
      </c>
      <c r="H98" s="26">
        <v>233</v>
      </c>
      <c r="I98" s="26">
        <v>231</v>
      </c>
      <c r="J98" s="26">
        <v>230</v>
      </c>
      <c r="K98" s="23">
        <v>395</v>
      </c>
      <c r="L98" s="23">
        <v>390</v>
      </c>
      <c r="M98" s="23">
        <v>392</v>
      </c>
      <c r="N98" s="24" t="s">
        <v>61</v>
      </c>
    </row>
    <row r="99" spans="1:14">
      <c r="A99" s="29"/>
      <c r="B99" s="27"/>
      <c r="C99" s="12">
        <v>360</v>
      </c>
      <c r="D99" s="14">
        <v>2</v>
      </c>
      <c r="E99" s="14">
        <v>2.6</v>
      </c>
      <c r="F99" s="14">
        <v>2.2000000000000002</v>
      </c>
      <c r="G99" s="14">
        <v>2.5</v>
      </c>
      <c r="H99" s="27"/>
      <c r="I99" s="27"/>
      <c r="J99" s="27"/>
      <c r="K99" s="23"/>
      <c r="L99" s="23"/>
      <c r="M99" s="23"/>
      <c r="N99" s="25"/>
    </row>
    <row r="100" spans="1:14">
      <c r="A100" s="29"/>
      <c r="B100" s="27"/>
      <c r="C100" s="12"/>
      <c r="D100" s="14">
        <v>3</v>
      </c>
      <c r="E100" s="14">
        <v>1.3</v>
      </c>
      <c r="F100" s="14">
        <v>1.5</v>
      </c>
      <c r="G100" s="14">
        <v>1.7</v>
      </c>
      <c r="H100" s="27"/>
      <c r="I100" s="27"/>
      <c r="J100" s="27"/>
      <c r="K100" s="23"/>
      <c r="L100" s="23"/>
      <c r="M100" s="23"/>
      <c r="N100" s="25"/>
    </row>
    <row r="101" spans="1:14">
      <c r="A101" s="29"/>
      <c r="B101" s="28"/>
      <c r="C101" s="13"/>
      <c r="D101" s="14" t="s">
        <v>16</v>
      </c>
      <c r="E101" s="14">
        <f>SUM(E98:E100)</f>
        <v>14.200000000000001</v>
      </c>
      <c r="F101" s="14">
        <f>SUM(F98:F100)</f>
        <v>12.5</v>
      </c>
      <c r="G101" s="14">
        <f>SUM(G98:G100)</f>
        <v>6.4</v>
      </c>
      <c r="H101" s="28"/>
      <c r="I101" s="28"/>
      <c r="J101" s="28"/>
      <c r="K101" s="23"/>
      <c r="L101" s="23"/>
      <c r="M101" s="23"/>
      <c r="N101" s="25"/>
    </row>
    <row r="102" spans="1:14">
      <c r="A102" s="29" t="s">
        <v>38</v>
      </c>
      <c r="B102" s="26">
        <v>100</v>
      </c>
      <c r="C102" s="11"/>
      <c r="D102" s="14">
        <v>1</v>
      </c>
      <c r="E102" s="14">
        <v>6.1</v>
      </c>
      <c r="F102" s="14">
        <v>3.3</v>
      </c>
      <c r="G102" s="14">
        <v>3.1</v>
      </c>
      <c r="H102" s="26">
        <v>233</v>
      </c>
      <c r="I102" s="26">
        <v>230</v>
      </c>
      <c r="J102" s="26">
        <v>236</v>
      </c>
      <c r="K102" s="23">
        <v>401</v>
      </c>
      <c r="L102" s="23">
        <v>403</v>
      </c>
      <c r="M102" s="23">
        <v>395</v>
      </c>
      <c r="N102" s="24" t="s">
        <v>62</v>
      </c>
    </row>
    <row r="103" spans="1:14">
      <c r="A103" s="29"/>
      <c r="B103" s="27"/>
      <c r="C103" s="12">
        <v>145</v>
      </c>
      <c r="D103" s="14">
        <v>2</v>
      </c>
      <c r="E103" s="14">
        <v>1.8</v>
      </c>
      <c r="F103" s="14">
        <v>3.9</v>
      </c>
      <c r="G103" s="14">
        <v>2.5</v>
      </c>
      <c r="H103" s="27"/>
      <c r="I103" s="27"/>
      <c r="J103" s="27"/>
      <c r="K103" s="23"/>
      <c r="L103" s="23"/>
      <c r="M103" s="23"/>
      <c r="N103" s="25"/>
    </row>
    <row r="104" spans="1:14">
      <c r="A104" s="29"/>
      <c r="B104" s="27"/>
      <c r="C104" s="12"/>
      <c r="D104" s="14">
        <v>3</v>
      </c>
      <c r="E104" s="14">
        <v>4.9000000000000004</v>
      </c>
      <c r="F104" s="14">
        <v>5.0999999999999996</v>
      </c>
      <c r="G104" s="14">
        <v>11.2</v>
      </c>
      <c r="H104" s="27"/>
      <c r="I104" s="27"/>
      <c r="J104" s="27"/>
      <c r="K104" s="23"/>
      <c r="L104" s="23"/>
      <c r="M104" s="23"/>
      <c r="N104" s="25"/>
    </row>
    <row r="105" spans="1:14">
      <c r="A105" s="29"/>
      <c r="B105" s="28"/>
      <c r="C105" s="13"/>
      <c r="D105" s="14" t="s">
        <v>16</v>
      </c>
      <c r="E105" s="14">
        <f>SUM(E102:E104)</f>
        <v>12.8</v>
      </c>
      <c r="F105" s="14">
        <f>SUM(F102:F104)</f>
        <v>12.299999999999999</v>
      </c>
      <c r="G105" s="14">
        <f>SUM(G102:G104)</f>
        <v>16.799999999999997</v>
      </c>
      <c r="H105" s="28"/>
      <c r="I105" s="28"/>
      <c r="J105" s="28"/>
      <c r="K105" s="23"/>
      <c r="L105" s="23"/>
      <c r="M105" s="23"/>
      <c r="N105" s="25"/>
    </row>
    <row r="106" spans="1:14">
      <c r="A106" s="29" t="s">
        <v>39</v>
      </c>
      <c r="B106" s="26">
        <v>250</v>
      </c>
      <c r="C106" s="11"/>
      <c r="D106" s="14">
        <v>1</v>
      </c>
      <c r="E106" s="14">
        <v>2.9</v>
      </c>
      <c r="F106" s="14">
        <v>6.3</v>
      </c>
      <c r="G106" s="14">
        <v>11.2</v>
      </c>
      <c r="H106" s="26">
        <v>233</v>
      </c>
      <c r="I106" s="26">
        <v>234</v>
      </c>
      <c r="J106" s="26">
        <v>230</v>
      </c>
      <c r="K106" s="23">
        <v>390</v>
      </c>
      <c r="L106" s="23">
        <v>405</v>
      </c>
      <c r="M106" s="23">
        <v>401</v>
      </c>
      <c r="N106" s="24" t="s">
        <v>61</v>
      </c>
    </row>
    <row r="107" spans="1:14">
      <c r="A107" s="29"/>
      <c r="B107" s="27"/>
      <c r="C107" s="12">
        <v>360</v>
      </c>
      <c r="D107" s="14">
        <v>2</v>
      </c>
      <c r="E107" s="14">
        <v>1.6</v>
      </c>
      <c r="F107" s="14">
        <v>1.4</v>
      </c>
      <c r="G107" s="14">
        <v>1.8</v>
      </c>
      <c r="H107" s="27"/>
      <c r="I107" s="27"/>
      <c r="J107" s="27"/>
      <c r="K107" s="23"/>
      <c r="L107" s="23"/>
      <c r="M107" s="23"/>
      <c r="N107" s="25"/>
    </row>
    <row r="108" spans="1:14">
      <c r="A108" s="29"/>
      <c r="B108" s="27"/>
      <c r="C108" s="12"/>
      <c r="D108" s="14">
        <v>3</v>
      </c>
      <c r="E108" s="14">
        <v>1.8</v>
      </c>
      <c r="F108" s="14">
        <v>3.4</v>
      </c>
      <c r="G108" s="14">
        <v>2.5</v>
      </c>
      <c r="H108" s="27"/>
      <c r="I108" s="27"/>
      <c r="J108" s="27"/>
      <c r="K108" s="23"/>
      <c r="L108" s="23"/>
      <c r="M108" s="23"/>
      <c r="N108" s="25"/>
    </row>
    <row r="109" spans="1:14">
      <c r="A109" s="29"/>
      <c r="B109" s="28"/>
      <c r="C109" s="13"/>
      <c r="D109" s="14" t="s">
        <v>16</v>
      </c>
      <c r="E109" s="14">
        <f>SUM(E106:E108)</f>
        <v>6.3</v>
      </c>
      <c r="F109" s="14">
        <f>SUM(F106:F108)</f>
        <v>11.1</v>
      </c>
      <c r="G109" s="14">
        <f>SUM(G106:G108)</f>
        <v>15.5</v>
      </c>
      <c r="H109" s="28"/>
      <c r="I109" s="28"/>
      <c r="J109" s="28"/>
      <c r="K109" s="23"/>
      <c r="L109" s="23"/>
      <c r="M109" s="23"/>
      <c r="N109" s="25"/>
    </row>
    <row r="110" spans="1:14">
      <c r="A110" s="29" t="s">
        <v>40</v>
      </c>
      <c r="B110" s="26">
        <v>100</v>
      </c>
      <c r="C110" s="11"/>
      <c r="D110" s="14">
        <v>1</v>
      </c>
      <c r="E110" s="14">
        <v>8.9</v>
      </c>
      <c r="F110" s="14">
        <v>2.9</v>
      </c>
      <c r="G110" s="14">
        <v>8.8000000000000007</v>
      </c>
      <c r="H110" s="26">
        <v>231</v>
      </c>
      <c r="I110" s="26">
        <v>234</v>
      </c>
      <c r="J110" s="26">
        <v>235</v>
      </c>
      <c r="K110" s="23">
        <v>395</v>
      </c>
      <c r="L110" s="23">
        <v>398</v>
      </c>
      <c r="M110" s="23">
        <v>402</v>
      </c>
      <c r="N110" s="24" t="s">
        <v>62</v>
      </c>
    </row>
    <row r="111" spans="1:14">
      <c r="A111" s="29"/>
      <c r="B111" s="27"/>
      <c r="C111" s="12">
        <v>145</v>
      </c>
      <c r="D111" s="14">
        <v>2</v>
      </c>
      <c r="E111" s="14">
        <v>4.8</v>
      </c>
      <c r="F111" s="14">
        <v>11.8</v>
      </c>
      <c r="G111" s="14">
        <v>3.9</v>
      </c>
      <c r="H111" s="27"/>
      <c r="I111" s="27"/>
      <c r="J111" s="27"/>
      <c r="K111" s="23"/>
      <c r="L111" s="23"/>
      <c r="M111" s="23"/>
      <c r="N111" s="25"/>
    </row>
    <row r="112" spans="1:14">
      <c r="A112" s="29"/>
      <c r="B112" s="27"/>
      <c r="C112" s="12"/>
      <c r="D112" s="14">
        <v>3</v>
      </c>
      <c r="E112" s="14">
        <v>4.0999999999999996</v>
      </c>
      <c r="F112" s="14">
        <v>3.9</v>
      </c>
      <c r="G112" s="14">
        <v>4.5</v>
      </c>
      <c r="H112" s="27"/>
      <c r="I112" s="27"/>
      <c r="J112" s="27"/>
      <c r="K112" s="23"/>
      <c r="L112" s="23"/>
      <c r="M112" s="23"/>
      <c r="N112" s="25"/>
    </row>
    <row r="113" spans="1:14">
      <c r="A113" s="29"/>
      <c r="B113" s="28"/>
      <c r="C113" s="13"/>
      <c r="D113" s="14" t="s">
        <v>16</v>
      </c>
      <c r="E113" s="14">
        <f>SUM(E110:E112)</f>
        <v>17.799999999999997</v>
      </c>
      <c r="F113" s="14">
        <f>SUM(F110:F112)</f>
        <v>18.600000000000001</v>
      </c>
      <c r="G113" s="14">
        <f>SUM(G110:G112)</f>
        <v>17.200000000000003</v>
      </c>
      <c r="H113" s="28"/>
      <c r="I113" s="28"/>
      <c r="J113" s="28"/>
      <c r="K113" s="23"/>
      <c r="L113" s="23"/>
      <c r="M113" s="23"/>
      <c r="N113" s="25"/>
    </row>
    <row r="114" spans="1:14">
      <c r="A114" s="29" t="s">
        <v>41</v>
      </c>
      <c r="B114" s="26">
        <v>250</v>
      </c>
      <c r="C114" s="11"/>
      <c r="D114" s="14">
        <v>1</v>
      </c>
      <c r="E114" s="14">
        <v>11.8</v>
      </c>
      <c r="F114" s="14">
        <v>5.8</v>
      </c>
      <c r="G114" s="14">
        <v>5.6</v>
      </c>
      <c r="H114" s="26">
        <v>235</v>
      </c>
      <c r="I114" s="26">
        <v>234</v>
      </c>
      <c r="J114" s="26">
        <v>236</v>
      </c>
      <c r="K114" s="23">
        <v>409</v>
      </c>
      <c r="L114" s="23">
        <v>405</v>
      </c>
      <c r="M114" s="23">
        <v>407</v>
      </c>
      <c r="N114" s="24" t="s">
        <v>66</v>
      </c>
    </row>
    <row r="115" spans="1:14">
      <c r="A115" s="29"/>
      <c r="B115" s="27"/>
      <c r="C115" s="12">
        <v>360</v>
      </c>
      <c r="D115" s="14">
        <v>2</v>
      </c>
      <c r="E115" s="14">
        <v>6.2</v>
      </c>
      <c r="F115" s="14">
        <v>12.5</v>
      </c>
      <c r="G115" s="14">
        <v>4.9000000000000004</v>
      </c>
      <c r="H115" s="27"/>
      <c r="I115" s="27"/>
      <c r="J115" s="27"/>
      <c r="K115" s="23"/>
      <c r="L115" s="23"/>
      <c r="M115" s="23"/>
      <c r="N115" s="25"/>
    </row>
    <row r="116" spans="1:14">
      <c r="A116" s="29"/>
      <c r="B116" s="27"/>
      <c r="C116" s="12"/>
      <c r="D116" s="14">
        <v>3</v>
      </c>
      <c r="E116" s="14">
        <v>3.1</v>
      </c>
      <c r="F116" s="14">
        <v>3.8</v>
      </c>
      <c r="G116" s="14">
        <v>8.3000000000000007</v>
      </c>
      <c r="H116" s="27"/>
      <c r="I116" s="27"/>
      <c r="J116" s="27"/>
      <c r="K116" s="23"/>
      <c r="L116" s="23"/>
      <c r="M116" s="23"/>
      <c r="N116" s="25"/>
    </row>
    <row r="117" spans="1:14">
      <c r="A117" s="29"/>
      <c r="B117" s="28"/>
      <c r="C117" s="13"/>
      <c r="D117" s="14" t="s">
        <v>16</v>
      </c>
      <c r="E117" s="14">
        <f>SUM(E114:E116)</f>
        <v>21.1</v>
      </c>
      <c r="F117" s="14">
        <f>SUM(F114:F116)</f>
        <v>22.1</v>
      </c>
      <c r="G117" s="14">
        <f>SUM(G114:G116)</f>
        <v>18.8</v>
      </c>
      <c r="H117" s="28"/>
      <c r="I117" s="28"/>
      <c r="J117" s="28"/>
      <c r="K117" s="23"/>
      <c r="L117" s="23"/>
      <c r="M117" s="23"/>
      <c r="N117" s="25"/>
    </row>
    <row r="118" spans="1:14">
      <c r="A118" s="29" t="s">
        <v>42</v>
      </c>
      <c r="B118" s="26">
        <v>250</v>
      </c>
      <c r="C118" s="11"/>
      <c r="D118" s="14">
        <v>1</v>
      </c>
      <c r="E118" s="14">
        <v>12.8</v>
      </c>
      <c r="F118" s="14">
        <v>3.5</v>
      </c>
      <c r="G118" s="14">
        <v>2.1</v>
      </c>
      <c r="H118" s="26">
        <v>233</v>
      </c>
      <c r="I118" s="26">
        <v>235</v>
      </c>
      <c r="J118" s="26">
        <v>239</v>
      </c>
      <c r="K118" s="23">
        <v>398</v>
      </c>
      <c r="L118" s="23">
        <v>399</v>
      </c>
      <c r="M118" s="23">
        <v>403</v>
      </c>
      <c r="N118" s="24" t="s">
        <v>62</v>
      </c>
    </row>
    <row r="119" spans="1:14">
      <c r="A119" s="29"/>
      <c r="B119" s="27"/>
      <c r="C119" s="12">
        <v>360</v>
      </c>
      <c r="D119" s="14">
        <v>2</v>
      </c>
      <c r="E119" s="14">
        <v>5.3</v>
      </c>
      <c r="F119" s="14">
        <v>4.5999999999999996</v>
      </c>
      <c r="G119" s="14">
        <v>5.0999999999999996</v>
      </c>
      <c r="H119" s="27"/>
      <c r="I119" s="27"/>
      <c r="J119" s="27"/>
      <c r="K119" s="23"/>
      <c r="L119" s="23"/>
      <c r="M119" s="23"/>
      <c r="N119" s="25"/>
    </row>
    <row r="120" spans="1:14">
      <c r="A120" s="29"/>
      <c r="B120" s="27"/>
      <c r="C120" s="12"/>
      <c r="D120" s="14">
        <v>3</v>
      </c>
      <c r="E120" s="14">
        <v>4.2</v>
      </c>
      <c r="F120" s="14">
        <v>18.8</v>
      </c>
      <c r="G120" s="14">
        <v>3.9</v>
      </c>
      <c r="H120" s="27"/>
      <c r="I120" s="27"/>
      <c r="J120" s="27"/>
      <c r="K120" s="23"/>
      <c r="L120" s="23"/>
      <c r="M120" s="23"/>
      <c r="N120" s="25"/>
    </row>
    <row r="121" spans="1:14">
      <c r="A121" s="29"/>
      <c r="B121" s="28"/>
      <c r="C121" s="13"/>
      <c r="D121" s="14" t="s">
        <v>16</v>
      </c>
      <c r="E121" s="14">
        <f>SUM(E118:E120)</f>
        <v>22.3</v>
      </c>
      <c r="F121" s="14">
        <f>SUM(F118:F120)</f>
        <v>26.9</v>
      </c>
      <c r="G121" s="14">
        <f>SUM(G118:G120)</f>
        <v>11.1</v>
      </c>
      <c r="H121" s="28"/>
      <c r="I121" s="28"/>
      <c r="J121" s="28"/>
      <c r="K121" s="23"/>
      <c r="L121" s="23"/>
      <c r="M121" s="23"/>
      <c r="N121" s="25"/>
    </row>
    <row r="122" spans="1:14">
      <c r="A122" s="29" t="s">
        <v>43</v>
      </c>
      <c r="B122" s="26">
        <v>160</v>
      </c>
      <c r="C122" s="11"/>
      <c r="D122" s="14">
        <v>1</v>
      </c>
      <c r="E122" s="14">
        <v>16.399999999999999</v>
      </c>
      <c r="F122" s="14">
        <v>29.2</v>
      </c>
      <c r="G122" s="14">
        <v>31.3</v>
      </c>
      <c r="H122" s="26">
        <v>234</v>
      </c>
      <c r="I122" s="26">
        <v>227</v>
      </c>
      <c r="J122" s="26">
        <v>237</v>
      </c>
      <c r="K122" s="23">
        <v>401</v>
      </c>
      <c r="L122" s="23">
        <v>398</v>
      </c>
      <c r="M122" s="23">
        <v>400</v>
      </c>
      <c r="N122" s="24" t="s">
        <v>62</v>
      </c>
    </row>
    <row r="123" spans="1:14">
      <c r="A123" s="29"/>
      <c r="B123" s="27"/>
      <c r="C123" s="12">
        <v>231</v>
      </c>
      <c r="D123" s="14">
        <v>2</v>
      </c>
      <c r="E123" s="14">
        <v>13.4</v>
      </c>
      <c r="F123" s="14">
        <v>29.4</v>
      </c>
      <c r="G123" s="14">
        <v>10.5</v>
      </c>
      <c r="H123" s="27"/>
      <c r="I123" s="27"/>
      <c r="J123" s="27"/>
      <c r="K123" s="23"/>
      <c r="L123" s="23"/>
      <c r="M123" s="23"/>
      <c r="N123" s="25"/>
    </row>
    <row r="124" spans="1:14">
      <c r="A124" s="29"/>
      <c r="B124" s="27"/>
      <c r="C124" s="12"/>
      <c r="D124" s="14">
        <v>3</v>
      </c>
      <c r="E124" s="14"/>
      <c r="F124" s="14" t="s">
        <v>56</v>
      </c>
      <c r="G124" s="14" t="s">
        <v>56</v>
      </c>
      <c r="H124" s="27"/>
      <c r="I124" s="27"/>
      <c r="J124" s="27"/>
      <c r="K124" s="23"/>
      <c r="L124" s="23"/>
      <c r="M124" s="23"/>
      <c r="N124" s="25"/>
    </row>
    <row r="125" spans="1:14">
      <c r="A125" s="29"/>
      <c r="B125" s="28"/>
      <c r="C125" s="13"/>
      <c r="D125" s="14" t="s">
        <v>16</v>
      </c>
      <c r="E125" s="14">
        <f>SUM(E122:E124)</f>
        <v>29.799999999999997</v>
      </c>
      <c r="F125" s="14">
        <f>SUM(F122:F124)</f>
        <v>58.599999999999994</v>
      </c>
      <c r="G125" s="14">
        <f>SUM(G122:G124)</f>
        <v>41.8</v>
      </c>
      <c r="H125" s="28"/>
      <c r="I125" s="28"/>
      <c r="J125" s="28"/>
      <c r="K125" s="23"/>
      <c r="L125" s="23"/>
      <c r="M125" s="23"/>
      <c r="N125" s="25"/>
    </row>
    <row r="126" spans="1:14">
      <c r="A126" s="29" t="s">
        <v>44</v>
      </c>
      <c r="B126" s="26">
        <v>160</v>
      </c>
      <c r="C126" s="11"/>
      <c r="D126" s="14">
        <v>1</v>
      </c>
      <c r="E126" s="14">
        <v>8.9</v>
      </c>
      <c r="F126" s="14">
        <v>22.2</v>
      </c>
      <c r="G126" s="14">
        <v>9.5</v>
      </c>
      <c r="H126" s="26">
        <v>228</v>
      </c>
      <c r="I126" s="26">
        <v>224</v>
      </c>
      <c r="J126" s="26">
        <v>232</v>
      </c>
      <c r="K126" s="23">
        <v>403</v>
      </c>
      <c r="L126" s="23">
        <v>405</v>
      </c>
      <c r="M126" s="23">
        <v>399</v>
      </c>
      <c r="N126" s="24" t="s">
        <v>61</v>
      </c>
    </row>
    <row r="127" spans="1:14">
      <c r="A127" s="29"/>
      <c r="B127" s="27"/>
      <c r="C127" s="12">
        <v>231</v>
      </c>
      <c r="D127" s="14">
        <v>2</v>
      </c>
      <c r="E127" s="14">
        <v>24.7</v>
      </c>
      <c r="F127" s="14">
        <v>6.3</v>
      </c>
      <c r="G127" s="14">
        <v>0.1</v>
      </c>
      <c r="H127" s="27"/>
      <c r="I127" s="27"/>
      <c r="J127" s="27"/>
      <c r="K127" s="23"/>
      <c r="L127" s="23"/>
      <c r="M127" s="23"/>
      <c r="N127" s="25"/>
    </row>
    <row r="128" spans="1:14">
      <c r="A128" s="29"/>
      <c r="B128" s="27"/>
      <c r="C128" s="12"/>
      <c r="D128" s="14">
        <v>3</v>
      </c>
      <c r="E128" s="14">
        <v>7.6</v>
      </c>
      <c r="F128" s="14">
        <v>16.399999999999999</v>
      </c>
      <c r="G128" s="14">
        <v>32.799999999999997</v>
      </c>
      <c r="H128" s="27"/>
      <c r="I128" s="27"/>
      <c r="J128" s="27"/>
      <c r="K128" s="23"/>
      <c r="L128" s="23"/>
      <c r="M128" s="23"/>
      <c r="N128" s="25"/>
    </row>
    <row r="129" spans="1:14">
      <c r="A129" s="29"/>
      <c r="B129" s="28"/>
      <c r="C129" s="13"/>
      <c r="D129" s="14" t="s">
        <v>16</v>
      </c>
      <c r="E129" s="14">
        <f>SUM(E126:E128)</f>
        <v>41.2</v>
      </c>
      <c r="F129" s="14">
        <f>SUM(F126:F128)</f>
        <v>44.9</v>
      </c>
      <c r="G129" s="14">
        <f>SUM(G126:G128)</f>
        <v>42.4</v>
      </c>
      <c r="H129" s="28"/>
      <c r="I129" s="28"/>
      <c r="J129" s="28"/>
      <c r="K129" s="23"/>
      <c r="L129" s="23"/>
      <c r="M129" s="23"/>
      <c r="N129" s="25"/>
    </row>
    <row r="130" spans="1:14">
      <c r="A130" s="29" t="s">
        <v>45</v>
      </c>
      <c r="B130" s="26">
        <v>250</v>
      </c>
      <c r="C130" s="11"/>
      <c r="D130" s="14">
        <v>1</v>
      </c>
      <c r="E130" s="14">
        <v>10.1</v>
      </c>
      <c r="F130" s="14">
        <v>3.2</v>
      </c>
      <c r="G130" s="14">
        <v>8.4</v>
      </c>
      <c r="H130" s="26">
        <v>235</v>
      </c>
      <c r="I130" s="26">
        <v>234</v>
      </c>
      <c r="J130" s="26">
        <v>236</v>
      </c>
      <c r="K130" s="23">
        <v>409</v>
      </c>
      <c r="L130" s="23">
        <v>405</v>
      </c>
      <c r="M130" s="23">
        <v>407</v>
      </c>
      <c r="N130" s="24" t="s">
        <v>61</v>
      </c>
    </row>
    <row r="131" spans="1:14">
      <c r="A131" s="29"/>
      <c r="B131" s="27"/>
      <c r="C131" s="12">
        <v>360</v>
      </c>
      <c r="D131" s="14">
        <v>2</v>
      </c>
      <c r="E131" s="14">
        <v>1.9</v>
      </c>
      <c r="F131" s="14">
        <v>2.1</v>
      </c>
      <c r="G131" s="14">
        <v>2.7</v>
      </c>
      <c r="H131" s="27"/>
      <c r="I131" s="27"/>
      <c r="J131" s="27"/>
      <c r="K131" s="23"/>
      <c r="L131" s="23"/>
      <c r="M131" s="23"/>
      <c r="N131" s="25"/>
    </row>
    <row r="132" spans="1:14">
      <c r="A132" s="29"/>
      <c r="B132" s="27"/>
      <c r="C132" s="12"/>
      <c r="D132" s="14">
        <v>3</v>
      </c>
      <c r="E132" s="14">
        <v>4</v>
      </c>
      <c r="F132" s="14">
        <v>2.5</v>
      </c>
      <c r="G132" s="14">
        <v>8.9</v>
      </c>
      <c r="H132" s="27"/>
      <c r="I132" s="27"/>
      <c r="J132" s="27"/>
      <c r="K132" s="23"/>
      <c r="L132" s="23"/>
      <c r="M132" s="23"/>
      <c r="N132" s="25"/>
    </row>
    <row r="133" spans="1:14">
      <c r="A133" s="29"/>
      <c r="B133" s="28"/>
      <c r="C133" s="13"/>
      <c r="D133" s="14" t="s">
        <v>16</v>
      </c>
      <c r="E133" s="14">
        <f>SUM(E130:E132)</f>
        <v>16</v>
      </c>
      <c r="F133" s="14">
        <f>SUM(F130:F132)</f>
        <v>7.8000000000000007</v>
      </c>
      <c r="G133" s="14">
        <f>SUM(G130:G132)</f>
        <v>20</v>
      </c>
      <c r="H133" s="28"/>
      <c r="I133" s="28"/>
      <c r="J133" s="28"/>
      <c r="K133" s="23"/>
      <c r="L133" s="23"/>
      <c r="M133" s="23"/>
      <c r="N133" s="25"/>
    </row>
    <row r="134" spans="1:14">
      <c r="A134" s="29" t="s">
        <v>46</v>
      </c>
      <c r="B134" s="26">
        <v>400</v>
      </c>
      <c r="C134" s="11"/>
      <c r="D134" s="14">
        <v>1</v>
      </c>
      <c r="E134" s="14">
        <v>12.5</v>
      </c>
      <c r="F134" s="14">
        <v>17.5</v>
      </c>
      <c r="G134" s="14">
        <v>6.3</v>
      </c>
      <c r="H134" s="26">
        <v>233</v>
      </c>
      <c r="I134" s="26">
        <v>234</v>
      </c>
      <c r="J134" s="26">
        <v>235</v>
      </c>
      <c r="K134" s="23">
        <v>398</v>
      </c>
      <c r="L134" s="23">
        <v>400</v>
      </c>
      <c r="M134" s="23">
        <v>401</v>
      </c>
      <c r="N134" s="24" t="s">
        <v>62</v>
      </c>
    </row>
    <row r="135" spans="1:14">
      <c r="A135" s="29"/>
      <c r="B135" s="27"/>
      <c r="C135" s="12">
        <v>578</v>
      </c>
      <c r="D135" s="14">
        <v>2</v>
      </c>
      <c r="E135" s="14">
        <v>22.2</v>
      </c>
      <c r="F135" s="14">
        <v>26.8</v>
      </c>
      <c r="G135" s="14">
        <v>12.5</v>
      </c>
      <c r="H135" s="27"/>
      <c r="I135" s="27"/>
      <c r="J135" s="27"/>
      <c r="K135" s="23"/>
      <c r="L135" s="23"/>
      <c r="M135" s="23"/>
      <c r="N135" s="25"/>
    </row>
    <row r="136" spans="1:14">
      <c r="A136" s="29"/>
      <c r="B136" s="27"/>
      <c r="C136" s="12"/>
      <c r="D136" s="14">
        <v>3</v>
      </c>
      <c r="E136" s="14">
        <v>16.7</v>
      </c>
      <c r="F136" s="14">
        <v>16.899999999999999</v>
      </c>
      <c r="G136" s="14">
        <v>35.700000000000003</v>
      </c>
      <c r="H136" s="27"/>
      <c r="I136" s="27"/>
      <c r="J136" s="27"/>
      <c r="K136" s="23"/>
      <c r="L136" s="23"/>
      <c r="M136" s="23"/>
      <c r="N136" s="25"/>
    </row>
    <row r="137" spans="1:14">
      <c r="A137" s="29"/>
      <c r="B137" s="28"/>
      <c r="C137" s="13"/>
      <c r="D137" s="14" t="s">
        <v>16</v>
      </c>
      <c r="E137" s="14">
        <f>SUM(E134:E136)</f>
        <v>51.400000000000006</v>
      </c>
      <c r="F137" s="14">
        <f>SUM(F134:F136)</f>
        <v>61.199999999999996</v>
      </c>
      <c r="G137" s="14">
        <f>SUM(G134:G136)</f>
        <v>54.5</v>
      </c>
      <c r="H137" s="28"/>
      <c r="I137" s="28"/>
      <c r="J137" s="28"/>
      <c r="K137" s="23"/>
      <c r="L137" s="23"/>
      <c r="M137" s="23"/>
      <c r="N137" s="25"/>
    </row>
    <row r="138" spans="1:14">
      <c r="A138" s="29" t="s">
        <v>47</v>
      </c>
      <c r="B138" s="26">
        <v>63</v>
      </c>
      <c r="C138" s="11"/>
      <c r="D138" s="14">
        <v>1</v>
      </c>
      <c r="E138" s="14">
        <v>1.9</v>
      </c>
      <c r="F138" s="14">
        <v>0.4</v>
      </c>
      <c r="G138" s="14">
        <v>1.9</v>
      </c>
      <c r="H138" s="26">
        <v>235</v>
      </c>
      <c r="I138" s="26">
        <v>234</v>
      </c>
      <c r="J138" s="26">
        <v>236</v>
      </c>
      <c r="K138" s="23">
        <v>401</v>
      </c>
      <c r="L138" s="23">
        <v>399</v>
      </c>
      <c r="M138" s="23">
        <v>400</v>
      </c>
      <c r="N138" s="24" t="s">
        <v>62</v>
      </c>
    </row>
    <row r="139" spans="1:14">
      <c r="A139" s="29"/>
      <c r="B139" s="27"/>
      <c r="C139" s="12">
        <v>91</v>
      </c>
      <c r="D139" s="14">
        <v>2</v>
      </c>
      <c r="E139" s="14" t="s">
        <v>56</v>
      </c>
      <c r="F139" s="14" t="s">
        <v>56</v>
      </c>
      <c r="G139" s="14" t="s">
        <v>56</v>
      </c>
      <c r="H139" s="27"/>
      <c r="I139" s="27"/>
      <c r="J139" s="27"/>
      <c r="K139" s="23"/>
      <c r="L139" s="23"/>
      <c r="M139" s="23"/>
      <c r="N139" s="25"/>
    </row>
    <row r="140" spans="1:14">
      <c r="A140" s="29"/>
      <c r="B140" s="27"/>
      <c r="C140" s="12"/>
      <c r="D140" s="14">
        <v>3</v>
      </c>
      <c r="E140" s="14" t="s">
        <v>56</v>
      </c>
      <c r="F140" s="14" t="s">
        <v>56</v>
      </c>
      <c r="G140" s="14" t="s">
        <v>56</v>
      </c>
      <c r="H140" s="27"/>
      <c r="I140" s="27"/>
      <c r="J140" s="27"/>
      <c r="K140" s="23"/>
      <c r="L140" s="23"/>
      <c r="M140" s="23"/>
      <c r="N140" s="25"/>
    </row>
    <row r="141" spans="1:14">
      <c r="A141" s="29"/>
      <c r="B141" s="28"/>
      <c r="C141" s="13"/>
      <c r="D141" s="14" t="s">
        <v>16</v>
      </c>
      <c r="E141" s="14">
        <f>SUM(E138:E140)</f>
        <v>1.9</v>
      </c>
      <c r="F141" s="14">
        <f>SUM(F138:F140)</f>
        <v>0.4</v>
      </c>
      <c r="G141" s="14">
        <v>1.9</v>
      </c>
      <c r="H141" s="28"/>
      <c r="I141" s="28"/>
      <c r="J141" s="28"/>
      <c r="K141" s="23"/>
      <c r="L141" s="23"/>
      <c r="M141" s="23"/>
      <c r="N141" s="25"/>
    </row>
    <row r="142" spans="1:14">
      <c r="A142" s="29" t="s">
        <v>48</v>
      </c>
      <c r="B142" s="26">
        <v>250</v>
      </c>
      <c r="C142" s="11"/>
      <c r="D142" s="14">
        <v>1</v>
      </c>
      <c r="E142" s="14">
        <v>12.5</v>
      </c>
      <c r="F142" s="14">
        <v>20.100000000000001</v>
      </c>
      <c r="G142" s="14">
        <v>14.3</v>
      </c>
      <c r="H142" s="26">
        <v>233</v>
      </c>
      <c r="I142" s="26">
        <v>234</v>
      </c>
      <c r="J142" s="26">
        <v>234</v>
      </c>
      <c r="K142" s="23">
        <v>399</v>
      </c>
      <c r="L142" s="23">
        <v>400</v>
      </c>
      <c r="M142" s="23">
        <v>402</v>
      </c>
      <c r="N142" s="24" t="s">
        <v>62</v>
      </c>
    </row>
    <row r="143" spans="1:14">
      <c r="A143" s="29"/>
      <c r="B143" s="27"/>
      <c r="C143" s="12">
        <v>360</v>
      </c>
      <c r="D143" s="14">
        <v>2</v>
      </c>
      <c r="E143" s="14">
        <v>8.1999999999999993</v>
      </c>
      <c r="F143" s="14">
        <v>11.4</v>
      </c>
      <c r="G143" s="14">
        <v>15.8</v>
      </c>
      <c r="H143" s="27"/>
      <c r="I143" s="27"/>
      <c r="J143" s="27"/>
      <c r="K143" s="23"/>
      <c r="L143" s="23"/>
      <c r="M143" s="23"/>
      <c r="N143" s="25"/>
    </row>
    <row r="144" spans="1:14">
      <c r="A144" s="29"/>
      <c r="B144" s="27"/>
      <c r="C144" s="12"/>
      <c r="D144" s="14">
        <v>3</v>
      </c>
      <c r="E144" s="14">
        <v>10.3</v>
      </c>
      <c r="F144" s="14">
        <v>5.5</v>
      </c>
      <c r="G144" s="14">
        <v>18.7</v>
      </c>
      <c r="H144" s="27"/>
      <c r="I144" s="27"/>
      <c r="J144" s="27"/>
      <c r="K144" s="23"/>
      <c r="L144" s="23"/>
      <c r="M144" s="23"/>
      <c r="N144" s="25"/>
    </row>
    <row r="145" spans="1:14">
      <c r="A145" s="29"/>
      <c r="B145" s="28"/>
      <c r="C145" s="13"/>
      <c r="D145" s="14" t="s">
        <v>16</v>
      </c>
      <c r="E145" s="14">
        <f>SUM(E142:E144)</f>
        <v>31</v>
      </c>
      <c r="F145" s="14">
        <f>SUM(F142:F144)</f>
        <v>37</v>
      </c>
      <c r="G145" s="14">
        <f>SUM(G142:G144)</f>
        <v>48.8</v>
      </c>
      <c r="H145" s="28"/>
      <c r="I145" s="28"/>
      <c r="J145" s="28"/>
      <c r="K145" s="23"/>
      <c r="L145" s="23"/>
      <c r="M145" s="23"/>
      <c r="N145" s="25"/>
    </row>
    <row r="146" spans="1:14">
      <c r="A146" s="29" t="s">
        <v>53</v>
      </c>
      <c r="B146" s="26">
        <v>100</v>
      </c>
      <c r="C146" s="11"/>
      <c r="D146" s="14">
        <v>1</v>
      </c>
      <c r="E146" s="14">
        <v>6.3</v>
      </c>
      <c r="F146" s="14">
        <v>6.4</v>
      </c>
      <c r="G146" s="14">
        <v>12.7</v>
      </c>
      <c r="H146" s="26">
        <v>236</v>
      </c>
      <c r="I146" s="26">
        <v>236</v>
      </c>
      <c r="J146" s="26">
        <v>237</v>
      </c>
      <c r="K146" s="23">
        <v>388</v>
      </c>
      <c r="L146" s="23">
        <v>400</v>
      </c>
      <c r="M146" s="23">
        <v>387</v>
      </c>
      <c r="N146" s="24" t="s">
        <v>61</v>
      </c>
    </row>
    <row r="147" spans="1:14">
      <c r="A147" s="29"/>
      <c r="B147" s="27"/>
      <c r="C147" s="12">
        <v>145</v>
      </c>
      <c r="D147" s="14">
        <v>2</v>
      </c>
      <c r="E147" s="14">
        <v>16.2</v>
      </c>
      <c r="F147" s="14">
        <v>6.3</v>
      </c>
      <c r="G147" s="14">
        <v>16.899999999999999</v>
      </c>
      <c r="H147" s="27"/>
      <c r="I147" s="27"/>
      <c r="J147" s="27"/>
      <c r="K147" s="23"/>
      <c r="L147" s="23"/>
      <c r="M147" s="23"/>
      <c r="N147" s="25"/>
    </row>
    <row r="148" spans="1:14">
      <c r="A148" s="29"/>
      <c r="B148" s="27"/>
      <c r="C148" s="12"/>
      <c r="D148" s="14">
        <v>3</v>
      </c>
      <c r="E148" s="14">
        <v>6.8</v>
      </c>
      <c r="F148" s="14">
        <v>3.9</v>
      </c>
      <c r="G148" s="14">
        <v>2.6</v>
      </c>
      <c r="H148" s="27"/>
      <c r="I148" s="27"/>
      <c r="J148" s="27"/>
      <c r="K148" s="23"/>
      <c r="L148" s="23"/>
      <c r="M148" s="23"/>
      <c r="N148" s="25"/>
    </row>
    <row r="149" spans="1:14">
      <c r="A149" s="29"/>
      <c r="B149" s="28"/>
      <c r="C149" s="13"/>
      <c r="D149" s="14" t="s">
        <v>16</v>
      </c>
      <c r="E149" s="14">
        <v>29.3</v>
      </c>
      <c r="F149" s="14">
        <v>16.600000000000001</v>
      </c>
      <c r="G149" s="14">
        <v>32.200000000000003</v>
      </c>
      <c r="H149" s="28"/>
      <c r="I149" s="28"/>
      <c r="J149" s="28"/>
      <c r="K149" s="23"/>
      <c r="L149" s="23"/>
      <c r="M149" s="23"/>
      <c r="N149" s="25"/>
    </row>
    <row r="150" spans="1:14">
      <c r="A150" s="29" t="s">
        <v>54</v>
      </c>
      <c r="B150" s="26">
        <v>160</v>
      </c>
      <c r="C150" s="11"/>
      <c r="D150" s="14">
        <v>1</v>
      </c>
      <c r="E150" s="14">
        <v>0.1</v>
      </c>
      <c r="F150" s="14">
        <v>0</v>
      </c>
      <c r="G150" s="14">
        <v>0</v>
      </c>
      <c r="H150" s="26">
        <v>234</v>
      </c>
      <c r="I150" s="26">
        <v>235</v>
      </c>
      <c r="J150" s="26">
        <v>236</v>
      </c>
      <c r="K150" s="23">
        <v>385</v>
      </c>
      <c r="L150" s="23">
        <v>385</v>
      </c>
      <c r="M150" s="23">
        <v>387</v>
      </c>
      <c r="N150" s="24" t="s">
        <v>61</v>
      </c>
    </row>
    <row r="151" spans="1:14">
      <c r="A151" s="29"/>
      <c r="B151" s="27"/>
      <c r="C151" s="12">
        <v>231</v>
      </c>
      <c r="D151" s="14">
        <v>2</v>
      </c>
      <c r="E151" s="14">
        <v>3</v>
      </c>
      <c r="F151" s="14">
        <v>2.7</v>
      </c>
      <c r="G151" s="14">
        <v>5</v>
      </c>
      <c r="H151" s="27"/>
      <c r="I151" s="27"/>
      <c r="J151" s="27"/>
      <c r="K151" s="23"/>
      <c r="L151" s="23"/>
      <c r="M151" s="23"/>
      <c r="N151" s="25"/>
    </row>
    <row r="152" spans="1:14">
      <c r="A152" s="29"/>
      <c r="B152" s="27"/>
      <c r="C152" s="12"/>
      <c r="D152" s="14">
        <v>3</v>
      </c>
      <c r="E152" s="14">
        <v>0</v>
      </c>
      <c r="F152" s="14">
        <v>0</v>
      </c>
      <c r="G152" s="14">
        <v>0</v>
      </c>
      <c r="H152" s="27"/>
      <c r="I152" s="27"/>
      <c r="J152" s="27"/>
      <c r="K152" s="23"/>
      <c r="L152" s="23"/>
      <c r="M152" s="23"/>
      <c r="N152" s="25"/>
    </row>
    <row r="153" spans="1:14">
      <c r="A153" s="29"/>
      <c r="B153" s="28"/>
      <c r="C153" s="13"/>
      <c r="D153" s="14" t="s">
        <v>16</v>
      </c>
      <c r="E153" s="14">
        <v>3.1</v>
      </c>
      <c r="F153" s="14">
        <v>2.7</v>
      </c>
      <c r="G153" s="14">
        <v>5</v>
      </c>
      <c r="H153" s="28"/>
      <c r="I153" s="28"/>
      <c r="J153" s="28"/>
      <c r="K153" s="23"/>
      <c r="L153" s="23"/>
      <c r="M153" s="23"/>
      <c r="N153" s="25"/>
    </row>
    <row r="154" spans="1:14">
      <c r="A154" s="29" t="s">
        <v>55</v>
      </c>
      <c r="B154" s="23">
        <v>160</v>
      </c>
      <c r="C154" s="14"/>
      <c r="D154" s="14">
        <v>1</v>
      </c>
      <c r="E154" s="14">
        <v>5.6</v>
      </c>
      <c r="F154" s="14">
        <v>3.3</v>
      </c>
      <c r="G154" s="14">
        <v>2.8</v>
      </c>
      <c r="H154" s="23">
        <v>235</v>
      </c>
      <c r="I154" s="23">
        <v>234</v>
      </c>
      <c r="J154" s="23">
        <v>235</v>
      </c>
      <c r="K154" s="23">
        <v>390</v>
      </c>
      <c r="L154" s="23">
        <v>388</v>
      </c>
      <c r="M154" s="23">
        <v>392</v>
      </c>
      <c r="N154" s="24" t="s">
        <v>62</v>
      </c>
    </row>
    <row r="155" spans="1:14">
      <c r="A155" s="29"/>
      <c r="B155" s="23"/>
      <c r="C155" s="14">
        <v>231</v>
      </c>
      <c r="D155" s="14">
        <v>2</v>
      </c>
      <c r="E155" s="14" t="s">
        <v>56</v>
      </c>
      <c r="F155" s="14" t="s">
        <v>56</v>
      </c>
      <c r="G155" s="14" t="s">
        <v>56</v>
      </c>
      <c r="H155" s="23"/>
      <c r="I155" s="23"/>
      <c r="J155" s="23"/>
      <c r="K155" s="23"/>
      <c r="L155" s="23"/>
      <c r="M155" s="23"/>
      <c r="N155" s="25"/>
    </row>
    <row r="156" spans="1:14">
      <c r="A156" s="29"/>
      <c r="B156" s="23"/>
      <c r="C156" s="14"/>
      <c r="D156" s="14">
        <v>3</v>
      </c>
      <c r="E156" s="14" t="s">
        <v>56</v>
      </c>
      <c r="F156" s="14" t="s">
        <v>56</v>
      </c>
      <c r="G156" s="14" t="s">
        <v>56</v>
      </c>
      <c r="H156" s="23"/>
      <c r="I156" s="23"/>
      <c r="J156" s="23"/>
      <c r="K156" s="23"/>
      <c r="L156" s="23"/>
      <c r="M156" s="23"/>
      <c r="N156" s="25"/>
    </row>
    <row r="157" spans="1:14">
      <c r="A157" s="29"/>
      <c r="B157" s="23"/>
      <c r="C157" s="14"/>
      <c r="D157" s="14" t="s">
        <v>16</v>
      </c>
      <c r="E157" s="14">
        <v>5.6</v>
      </c>
      <c r="F157" s="14">
        <v>3.3</v>
      </c>
      <c r="G157" s="14">
        <v>2.8</v>
      </c>
      <c r="H157" s="23"/>
      <c r="I157" s="23"/>
      <c r="J157" s="23"/>
      <c r="K157" s="23"/>
      <c r="L157" s="23"/>
      <c r="M157" s="23"/>
      <c r="N157" s="25"/>
    </row>
    <row r="158" spans="1:14">
      <c r="A158" s="40" t="s">
        <v>58</v>
      </c>
      <c r="B158" s="26">
        <v>160</v>
      </c>
      <c r="C158" s="16">
        <v>231</v>
      </c>
      <c r="D158" s="16">
        <v>1</v>
      </c>
      <c r="E158" s="16">
        <v>46.7</v>
      </c>
      <c r="F158" s="16">
        <v>30.7</v>
      </c>
      <c r="G158" s="16">
        <v>6.9</v>
      </c>
      <c r="H158" s="26">
        <v>225</v>
      </c>
      <c r="I158" s="26">
        <v>220</v>
      </c>
      <c r="J158" s="26">
        <v>233</v>
      </c>
      <c r="K158" s="26">
        <v>395</v>
      </c>
      <c r="L158" s="26">
        <v>388</v>
      </c>
      <c r="M158" s="26">
        <v>400</v>
      </c>
      <c r="N158" s="37" t="s">
        <v>61</v>
      </c>
    </row>
    <row r="159" spans="1:14">
      <c r="A159" s="41"/>
      <c r="B159" s="27"/>
      <c r="C159" s="16"/>
      <c r="D159" s="16">
        <v>2</v>
      </c>
      <c r="E159" s="16">
        <v>1.4</v>
      </c>
      <c r="F159" s="16">
        <v>0</v>
      </c>
      <c r="G159" s="16">
        <v>6.4</v>
      </c>
      <c r="H159" s="27"/>
      <c r="I159" s="27"/>
      <c r="J159" s="27"/>
      <c r="K159" s="27"/>
      <c r="L159" s="27"/>
      <c r="M159" s="27"/>
      <c r="N159" s="43"/>
    </row>
    <row r="160" spans="1:14">
      <c r="A160" s="41"/>
      <c r="B160" s="27"/>
      <c r="C160" s="16"/>
      <c r="D160" s="16">
        <v>3</v>
      </c>
      <c r="E160" s="16">
        <v>0</v>
      </c>
      <c r="F160" s="16">
        <v>0</v>
      </c>
      <c r="G160" s="16">
        <v>0</v>
      </c>
      <c r="H160" s="27"/>
      <c r="I160" s="27"/>
      <c r="J160" s="27"/>
      <c r="K160" s="27"/>
      <c r="L160" s="27"/>
      <c r="M160" s="27"/>
      <c r="N160" s="43"/>
    </row>
    <row r="161" spans="1:14">
      <c r="A161" s="42"/>
      <c r="B161" s="28"/>
      <c r="C161" s="16"/>
      <c r="D161" s="16" t="s">
        <v>16</v>
      </c>
      <c r="E161" s="16">
        <v>48.1</v>
      </c>
      <c r="F161" s="16">
        <v>30.7</v>
      </c>
      <c r="G161" s="16">
        <v>13.3</v>
      </c>
      <c r="H161" s="28"/>
      <c r="I161" s="28"/>
      <c r="J161" s="28"/>
      <c r="K161" s="28"/>
      <c r="L161" s="28"/>
      <c r="M161" s="28"/>
      <c r="N161" s="44"/>
    </row>
    <row r="162" spans="1:14">
      <c r="A162" s="40" t="s">
        <v>59</v>
      </c>
      <c r="B162" s="26">
        <v>630</v>
      </c>
      <c r="C162" s="16"/>
      <c r="D162" s="16">
        <v>1</v>
      </c>
      <c r="E162" s="16">
        <v>0</v>
      </c>
      <c r="F162" s="16">
        <v>0</v>
      </c>
      <c r="G162" s="16">
        <v>0</v>
      </c>
      <c r="H162" s="26">
        <v>232</v>
      </c>
      <c r="I162" s="26">
        <v>234</v>
      </c>
      <c r="J162" s="26">
        <v>232</v>
      </c>
      <c r="K162" s="26">
        <v>390</v>
      </c>
      <c r="L162" s="26">
        <v>392</v>
      </c>
      <c r="M162" s="26">
        <v>395</v>
      </c>
      <c r="N162" s="37" t="s">
        <v>66</v>
      </c>
    </row>
    <row r="163" spans="1:14">
      <c r="A163" s="41"/>
      <c r="B163" s="27"/>
      <c r="C163" s="16"/>
      <c r="D163" s="16">
        <v>2</v>
      </c>
      <c r="E163" s="16">
        <v>0</v>
      </c>
      <c r="F163" s="16">
        <v>0</v>
      </c>
      <c r="G163" s="16">
        <v>0</v>
      </c>
      <c r="H163" s="27"/>
      <c r="I163" s="27"/>
      <c r="J163" s="27"/>
      <c r="K163" s="27"/>
      <c r="L163" s="27"/>
      <c r="M163" s="27"/>
      <c r="N163" s="43"/>
    </row>
    <row r="164" spans="1:14">
      <c r="A164" s="41"/>
      <c r="B164" s="27"/>
      <c r="C164" s="16">
        <v>475</v>
      </c>
      <c r="D164" s="16">
        <v>3</v>
      </c>
      <c r="E164" s="16">
        <v>0</v>
      </c>
      <c r="F164" s="16">
        <v>0</v>
      </c>
      <c r="G164" s="16">
        <v>0</v>
      </c>
      <c r="H164" s="27"/>
      <c r="I164" s="27"/>
      <c r="J164" s="27"/>
      <c r="K164" s="27"/>
      <c r="L164" s="27"/>
      <c r="M164" s="27"/>
      <c r="N164" s="43"/>
    </row>
    <row r="165" spans="1:14">
      <c r="A165" s="42"/>
      <c r="B165" s="28"/>
      <c r="C165" s="16"/>
      <c r="D165" s="16" t="s">
        <v>16</v>
      </c>
      <c r="E165" s="16">
        <v>0</v>
      </c>
      <c r="F165" s="16">
        <v>0</v>
      </c>
      <c r="G165" s="16">
        <v>0</v>
      </c>
      <c r="H165" s="28"/>
      <c r="I165" s="28"/>
      <c r="J165" s="28"/>
      <c r="K165" s="28"/>
      <c r="L165" s="28"/>
      <c r="M165" s="28"/>
      <c r="N165" s="44"/>
    </row>
    <row r="166" spans="1:14">
      <c r="A166" s="45"/>
      <c r="B166" s="26">
        <v>630</v>
      </c>
      <c r="C166" s="18"/>
      <c r="D166" s="16">
        <v>1</v>
      </c>
      <c r="E166" s="16">
        <v>0</v>
      </c>
      <c r="F166" s="16">
        <v>0</v>
      </c>
      <c r="G166" s="1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37" t="s">
        <v>61</v>
      </c>
    </row>
    <row r="167" spans="1:14">
      <c r="A167" s="46" t="s">
        <v>60</v>
      </c>
      <c r="B167" s="27"/>
      <c r="C167" s="19"/>
      <c r="D167" s="16">
        <v>2</v>
      </c>
      <c r="E167" s="16">
        <v>0</v>
      </c>
      <c r="F167" s="16">
        <v>0</v>
      </c>
      <c r="G167" s="16">
        <v>0</v>
      </c>
      <c r="H167" s="27"/>
      <c r="I167" s="27"/>
      <c r="J167" s="27"/>
      <c r="K167" s="27"/>
      <c r="L167" s="27"/>
      <c r="M167" s="27"/>
      <c r="N167" s="43"/>
    </row>
    <row r="168" spans="1:14">
      <c r="A168" s="46"/>
      <c r="B168" s="27"/>
      <c r="C168" s="19">
        <v>475</v>
      </c>
      <c r="D168" s="16">
        <v>3</v>
      </c>
      <c r="E168" s="16">
        <v>0</v>
      </c>
      <c r="F168" s="16">
        <v>0</v>
      </c>
      <c r="G168" s="16">
        <v>0</v>
      </c>
      <c r="H168" s="27"/>
      <c r="I168" s="27"/>
      <c r="J168" s="27"/>
      <c r="K168" s="27"/>
      <c r="L168" s="27"/>
      <c r="M168" s="27"/>
      <c r="N168" s="43"/>
    </row>
    <row r="169" spans="1:14">
      <c r="A169" s="47"/>
      <c r="B169" s="28"/>
      <c r="C169" s="17"/>
      <c r="D169" s="16" t="s">
        <v>16</v>
      </c>
      <c r="E169" s="16">
        <v>0</v>
      </c>
      <c r="F169" s="16">
        <v>0</v>
      </c>
      <c r="G169" s="16">
        <v>0</v>
      </c>
      <c r="H169" s="28"/>
      <c r="I169" s="28"/>
      <c r="J169" s="28"/>
      <c r="K169" s="28"/>
      <c r="L169" s="28"/>
      <c r="M169" s="28"/>
      <c r="N169" s="44"/>
    </row>
    <row r="170" spans="1:14">
      <c r="A170" s="45"/>
      <c r="B170" s="26">
        <v>250</v>
      </c>
      <c r="C170" s="18"/>
      <c r="D170" s="16">
        <v>1</v>
      </c>
      <c r="E170" s="16">
        <v>10.3</v>
      </c>
      <c r="F170" s="16">
        <v>8.9</v>
      </c>
      <c r="G170" s="16">
        <v>12.1</v>
      </c>
      <c r="H170" s="26">
        <v>238</v>
      </c>
      <c r="I170" s="26">
        <v>237</v>
      </c>
      <c r="J170" s="26">
        <v>237</v>
      </c>
      <c r="K170" s="26">
        <v>390</v>
      </c>
      <c r="L170" s="26">
        <v>400</v>
      </c>
      <c r="M170" s="26">
        <v>380</v>
      </c>
      <c r="N170" s="37" t="s">
        <v>62</v>
      </c>
    </row>
    <row r="171" spans="1:14">
      <c r="A171" s="46" t="s">
        <v>69</v>
      </c>
      <c r="B171" s="27"/>
      <c r="C171" s="19"/>
      <c r="D171" s="16">
        <v>2</v>
      </c>
      <c r="E171" s="16"/>
      <c r="F171" s="16"/>
      <c r="G171" s="16"/>
      <c r="H171" s="27"/>
      <c r="I171" s="27"/>
      <c r="J171" s="27"/>
      <c r="K171" s="27"/>
      <c r="L171" s="27"/>
      <c r="M171" s="27"/>
      <c r="N171" s="43"/>
    </row>
    <row r="172" spans="1:14">
      <c r="A172" s="46"/>
      <c r="B172" s="27"/>
      <c r="C172" s="19">
        <v>360</v>
      </c>
      <c r="D172" s="16">
        <v>3</v>
      </c>
      <c r="E172" s="16"/>
      <c r="F172" s="16"/>
      <c r="G172" s="16"/>
      <c r="H172" s="27"/>
      <c r="I172" s="27"/>
      <c r="J172" s="27"/>
      <c r="K172" s="27"/>
      <c r="L172" s="27"/>
      <c r="M172" s="27"/>
      <c r="N172" s="43"/>
    </row>
    <row r="173" spans="1:14">
      <c r="A173" s="47"/>
      <c r="B173" s="28"/>
      <c r="C173" s="17"/>
      <c r="D173" s="16" t="s">
        <v>16</v>
      </c>
      <c r="E173" s="16"/>
      <c r="F173" s="16"/>
      <c r="G173" s="16"/>
      <c r="H173" s="28"/>
      <c r="I173" s="28"/>
      <c r="J173" s="28"/>
      <c r="K173" s="28"/>
      <c r="L173" s="28"/>
      <c r="M173" s="28"/>
      <c r="N173" s="44"/>
    </row>
    <row r="174" spans="1:14">
      <c r="B174" s="20"/>
      <c r="C174" s="15"/>
      <c r="D174" s="15"/>
      <c r="E174" s="15"/>
      <c r="F174" s="15"/>
      <c r="G174" s="15"/>
      <c r="H174" s="20"/>
      <c r="I174" s="20"/>
      <c r="J174" s="20"/>
      <c r="K174" s="20"/>
      <c r="L174" s="20"/>
      <c r="M174" s="20"/>
      <c r="N174" s="21"/>
    </row>
    <row r="175" spans="1:14">
      <c r="B175" s="20"/>
      <c r="C175" s="15"/>
      <c r="D175" s="15"/>
      <c r="E175" s="15"/>
      <c r="F175" s="15"/>
      <c r="G175" s="15"/>
      <c r="H175" s="20"/>
      <c r="I175" s="20"/>
      <c r="J175" s="20"/>
      <c r="K175" s="20"/>
      <c r="L175" s="20"/>
      <c r="M175" s="20"/>
      <c r="N175" s="22"/>
    </row>
    <row r="176" spans="1:14">
      <c r="B176" s="20"/>
      <c r="C176" s="15"/>
      <c r="D176" s="15"/>
      <c r="E176" s="15"/>
      <c r="F176" s="15"/>
      <c r="G176" s="15"/>
      <c r="H176" s="20"/>
      <c r="I176" s="20"/>
      <c r="J176" s="20"/>
      <c r="K176" s="20"/>
      <c r="L176" s="20"/>
      <c r="M176" s="20"/>
      <c r="N176" s="22"/>
    </row>
    <row r="177" spans="2:14">
      <c r="B177" s="20"/>
      <c r="C177" s="15"/>
      <c r="D177" s="15"/>
      <c r="E177" s="15"/>
      <c r="F177" s="15"/>
      <c r="G177" s="15"/>
      <c r="H177" s="20"/>
      <c r="I177" s="20"/>
      <c r="J177" s="20"/>
      <c r="K177" s="20"/>
      <c r="L177" s="20"/>
      <c r="M177" s="20"/>
      <c r="N177" s="22"/>
    </row>
  </sheetData>
  <mergeCells count="392">
    <mergeCell ref="A1:N2"/>
    <mergeCell ref="A3:A4"/>
    <mergeCell ref="B3:B4"/>
    <mergeCell ref="D3:D4"/>
    <mergeCell ref="E3:G3"/>
    <mergeCell ref="H3:J3"/>
    <mergeCell ref="K3:M3"/>
    <mergeCell ref="N4:N9"/>
    <mergeCell ref="A5:A9"/>
    <mergeCell ref="B5:B9"/>
    <mergeCell ref="H5:H9"/>
    <mergeCell ref="I5:I9"/>
    <mergeCell ref="J5:J9"/>
    <mergeCell ref="A10:A13"/>
    <mergeCell ref="B10:B13"/>
    <mergeCell ref="A14:A17"/>
    <mergeCell ref="B14:B17"/>
    <mergeCell ref="H14:H17"/>
    <mergeCell ref="N10:N13"/>
    <mergeCell ref="K5:K9"/>
    <mergeCell ref="L5:L9"/>
    <mergeCell ref="M5:M9"/>
    <mergeCell ref="E9:G9"/>
    <mergeCell ref="H10:H13"/>
    <mergeCell ref="I10:I13"/>
    <mergeCell ref="J10:J13"/>
    <mergeCell ref="K10:K13"/>
    <mergeCell ref="L10:L13"/>
    <mergeCell ref="M10:M13"/>
    <mergeCell ref="A22:A25"/>
    <mergeCell ref="A26:A29"/>
    <mergeCell ref="A30:A33"/>
    <mergeCell ref="A34:A37"/>
    <mergeCell ref="A38:A41"/>
    <mergeCell ref="N14:N17"/>
    <mergeCell ref="A18:A21"/>
    <mergeCell ref="B18:B21"/>
    <mergeCell ref="H18:H21"/>
    <mergeCell ref="I18:I21"/>
    <mergeCell ref="J18:J21"/>
    <mergeCell ref="K18:K21"/>
    <mergeCell ref="L18:L21"/>
    <mergeCell ref="M18:M21"/>
    <mergeCell ref="N18:N21"/>
    <mergeCell ref="I14:I17"/>
    <mergeCell ref="J14:J17"/>
    <mergeCell ref="K14:K17"/>
    <mergeCell ref="L14:L17"/>
    <mergeCell ref="M14:M17"/>
    <mergeCell ref="K22:K25"/>
    <mergeCell ref="L22:L25"/>
    <mergeCell ref="M22:M25"/>
    <mergeCell ref="N22:N25"/>
    <mergeCell ref="A62:A65"/>
    <mergeCell ref="A66:A69"/>
    <mergeCell ref="A70:A73"/>
    <mergeCell ref="A74:A77"/>
    <mergeCell ref="A78:A81"/>
    <mergeCell ref="A42:A45"/>
    <mergeCell ref="A46:A49"/>
    <mergeCell ref="A50:A53"/>
    <mergeCell ref="A54:A57"/>
    <mergeCell ref="A58:A61"/>
    <mergeCell ref="A134:A137"/>
    <mergeCell ref="A138:A141"/>
    <mergeCell ref="A102:A105"/>
    <mergeCell ref="A106:A109"/>
    <mergeCell ref="A110:A113"/>
    <mergeCell ref="A114:A117"/>
    <mergeCell ref="A118:A121"/>
    <mergeCell ref="A82:A85"/>
    <mergeCell ref="A86:A89"/>
    <mergeCell ref="A90:A93"/>
    <mergeCell ref="A94:A97"/>
    <mergeCell ref="A98:A101"/>
    <mergeCell ref="A162:A165"/>
    <mergeCell ref="B22:B25"/>
    <mergeCell ref="H22:H25"/>
    <mergeCell ref="I22:I25"/>
    <mergeCell ref="J22:J25"/>
    <mergeCell ref="B30:B33"/>
    <mergeCell ref="H30:H33"/>
    <mergeCell ref="I30:I33"/>
    <mergeCell ref="J30:J33"/>
    <mergeCell ref="B38:B41"/>
    <mergeCell ref="H38:H41"/>
    <mergeCell ref="I38:I41"/>
    <mergeCell ref="J38:J41"/>
    <mergeCell ref="B46:B49"/>
    <mergeCell ref="H46:H49"/>
    <mergeCell ref="I46:I49"/>
    <mergeCell ref="A142:A145"/>
    <mergeCell ref="A146:A149"/>
    <mergeCell ref="A150:A153"/>
    <mergeCell ref="A154:A157"/>
    <mergeCell ref="A158:A161"/>
    <mergeCell ref="A122:A125"/>
    <mergeCell ref="A126:A129"/>
    <mergeCell ref="A130:A133"/>
    <mergeCell ref="B26:B29"/>
    <mergeCell ref="H26:H29"/>
    <mergeCell ref="I26:I29"/>
    <mergeCell ref="J26:J29"/>
    <mergeCell ref="K26:K29"/>
    <mergeCell ref="L26:L29"/>
    <mergeCell ref="M26:M29"/>
    <mergeCell ref="N26:N29"/>
    <mergeCell ref="B42:B45"/>
    <mergeCell ref="H42:H45"/>
    <mergeCell ref="I42:I45"/>
    <mergeCell ref="J42:J45"/>
    <mergeCell ref="K42:K45"/>
    <mergeCell ref="L42:L45"/>
    <mergeCell ref="M42:M45"/>
    <mergeCell ref="N42:N45"/>
    <mergeCell ref="K30:K33"/>
    <mergeCell ref="L30:L33"/>
    <mergeCell ref="M30:M33"/>
    <mergeCell ref="N30:N33"/>
    <mergeCell ref="B34:B37"/>
    <mergeCell ref="H34:H37"/>
    <mergeCell ref="I34:I37"/>
    <mergeCell ref="J34:J37"/>
    <mergeCell ref="K34:K37"/>
    <mergeCell ref="L34:L37"/>
    <mergeCell ref="M34:M37"/>
    <mergeCell ref="N34:N37"/>
    <mergeCell ref="J46:J49"/>
    <mergeCell ref="K46:K49"/>
    <mergeCell ref="L46:L49"/>
    <mergeCell ref="M46:M49"/>
    <mergeCell ref="N46:N49"/>
    <mergeCell ref="K38:K41"/>
    <mergeCell ref="L38:L41"/>
    <mergeCell ref="M38:M41"/>
    <mergeCell ref="N38:N41"/>
    <mergeCell ref="L50:L53"/>
    <mergeCell ref="M50:M53"/>
    <mergeCell ref="N50:N53"/>
    <mergeCell ref="B54:B57"/>
    <mergeCell ref="H54:H57"/>
    <mergeCell ref="I54:I57"/>
    <mergeCell ref="J54:J57"/>
    <mergeCell ref="K54:K57"/>
    <mergeCell ref="L54:L57"/>
    <mergeCell ref="M54:M57"/>
    <mergeCell ref="N54:N57"/>
    <mergeCell ref="B50:B53"/>
    <mergeCell ref="H50:H53"/>
    <mergeCell ref="I50:I53"/>
    <mergeCell ref="J50:J53"/>
    <mergeCell ref="K50:K53"/>
    <mergeCell ref="L58:L61"/>
    <mergeCell ref="M58:M61"/>
    <mergeCell ref="N58:N61"/>
    <mergeCell ref="B62:B65"/>
    <mergeCell ref="H62:H65"/>
    <mergeCell ref="I62:I65"/>
    <mergeCell ref="J62:J65"/>
    <mergeCell ref="K62:K65"/>
    <mergeCell ref="L62:L65"/>
    <mergeCell ref="M62:M65"/>
    <mergeCell ref="N62:N65"/>
    <mergeCell ref="B58:B61"/>
    <mergeCell ref="H58:H61"/>
    <mergeCell ref="I58:I61"/>
    <mergeCell ref="J58:J61"/>
    <mergeCell ref="K58:K61"/>
    <mergeCell ref="L66:L69"/>
    <mergeCell ref="M66:M69"/>
    <mergeCell ref="N66:N69"/>
    <mergeCell ref="B70:B73"/>
    <mergeCell ref="H70:H73"/>
    <mergeCell ref="I70:I73"/>
    <mergeCell ref="J70:J73"/>
    <mergeCell ref="K70:K73"/>
    <mergeCell ref="L70:L73"/>
    <mergeCell ref="M70:M73"/>
    <mergeCell ref="N70:N73"/>
    <mergeCell ref="B66:B69"/>
    <mergeCell ref="H66:H69"/>
    <mergeCell ref="I66:I69"/>
    <mergeCell ref="J66:J69"/>
    <mergeCell ref="K66:K69"/>
    <mergeCell ref="L74:L77"/>
    <mergeCell ref="M74:M77"/>
    <mergeCell ref="N74:N77"/>
    <mergeCell ref="B78:B81"/>
    <mergeCell ref="H78:H81"/>
    <mergeCell ref="I78:I81"/>
    <mergeCell ref="J78:J81"/>
    <mergeCell ref="K78:K81"/>
    <mergeCell ref="L78:L81"/>
    <mergeCell ref="M78:M81"/>
    <mergeCell ref="N78:N81"/>
    <mergeCell ref="B74:B77"/>
    <mergeCell ref="H74:H77"/>
    <mergeCell ref="I74:I77"/>
    <mergeCell ref="J74:J77"/>
    <mergeCell ref="K74:K77"/>
    <mergeCell ref="L82:L85"/>
    <mergeCell ref="M82:M85"/>
    <mergeCell ref="N82:N85"/>
    <mergeCell ref="B86:B89"/>
    <mergeCell ref="H86:H89"/>
    <mergeCell ref="I86:I89"/>
    <mergeCell ref="J86:J89"/>
    <mergeCell ref="K86:K89"/>
    <mergeCell ref="L86:L89"/>
    <mergeCell ref="M86:M89"/>
    <mergeCell ref="N86:N89"/>
    <mergeCell ref="B82:B85"/>
    <mergeCell ref="H82:H85"/>
    <mergeCell ref="I82:I85"/>
    <mergeCell ref="J82:J85"/>
    <mergeCell ref="K82:K85"/>
    <mergeCell ref="L90:L93"/>
    <mergeCell ref="M90:M93"/>
    <mergeCell ref="N90:N93"/>
    <mergeCell ref="B94:B97"/>
    <mergeCell ref="H94:H97"/>
    <mergeCell ref="I94:I97"/>
    <mergeCell ref="J94:J97"/>
    <mergeCell ref="K94:K97"/>
    <mergeCell ref="L94:L97"/>
    <mergeCell ref="M94:M97"/>
    <mergeCell ref="N94:N97"/>
    <mergeCell ref="B90:B93"/>
    <mergeCell ref="H90:H93"/>
    <mergeCell ref="I90:I93"/>
    <mergeCell ref="J90:J93"/>
    <mergeCell ref="K90:K93"/>
    <mergeCell ref="L98:L101"/>
    <mergeCell ref="M98:M101"/>
    <mergeCell ref="N98:N101"/>
    <mergeCell ref="B102:B105"/>
    <mergeCell ref="H102:H105"/>
    <mergeCell ref="I102:I105"/>
    <mergeCell ref="J102:J105"/>
    <mergeCell ref="K102:K105"/>
    <mergeCell ref="L102:L105"/>
    <mergeCell ref="M102:M105"/>
    <mergeCell ref="N102:N105"/>
    <mergeCell ref="B98:B101"/>
    <mergeCell ref="H98:H101"/>
    <mergeCell ref="I98:I101"/>
    <mergeCell ref="J98:J101"/>
    <mergeCell ref="K98:K101"/>
    <mergeCell ref="L106:L109"/>
    <mergeCell ref="M106:M109"/>
    <mergeCell ref="N106:N109"/>
    <mergeCell ref="B110:B113"/>
    <mergeCell ref="H110:H113"/>
    <mergeCell ref="I110:I113"/>
    <mergeCell ref="J110:J113"/>
    <mergeCell ref="K110:K113"/>
    <mergeCell ref="L110:L113"/>
    <mergeCell ref="M110:M113"/>
    <mergeCell ref="N110:N113"/>
    <mergeCell ref="B106:B109"/>
    <mergeCell ref="H106:H109"/>
    <mergeCell ref="I106:I109"/>
    <mergeCell ref="J106:J109"/>
    <mergeCell ref="K106:K109"/>
    <mergeCell ref="L114:L117"/>
    <mergeCell ref="M114:M117"/>
    <mergeCell ref="N114:N117"/>
    <mergeCell ref="B118:B121"/>
    <mergeCell ref="H118:H121"/>
    <mergeCell ref="I118:I121"/>
    <mergeCell ref="J118:J121"/>
    <mergeCell ref="K118:K121"/>
    <mergeCell ref="L118:L121"/>
    <mergeCell ref="M118:M121"/>
    <mergeCell ref="N118:N121"/>
    <mergeCell ref="B114:B117"/>
    <mergeCell ref="H114:H117"/>
    <mergeCell ref="I114:I117"/>
    <mergeCell ref="J114:J117"/>
    <mergeCell ref="K114:K117"/>
    <mergeCell ref="L122:L125"/>
    <mergeCell ref="M122:M125"/>
    <mergeCell ref="N122:N125"/>
    <mergeCell ref="B126:B129"/>
    <mergeCell ref="H126:H129"/>
    <mergeCell ref="I126:I129"/>
    <mergeCell ref="J126:J129"/>
    <mergeCell ref="K126:K129"/>
    <mergeCell ref="L126:L129"/>
    <mergeCell ref="M126:M129"/>
    <mergeCell ref="N126:N129"/>
    <mergeCell ref="B122:B125"/>
    <mergeCell ref="H122:H125"/>
    <mergeCell ref="I122:I125"/>
    <mergeCell ref="J122:J125"/>
    <mergeCell ref="K122:K125"/>
    <mergeCell ref="L130:L133"/>
    <mergeCell ref="M130:M133"/>
    <mergeCell ref="N130:N133"/>
    <mergeCell ref="B134:B137"/>
    <mergeCell ref="H134:H137"/>
    <mergeCell ref="I134:I137"/>
    <mergeCell ref="J134:J137"/>
    <mergeCell ref="K134:K137"/>
    <mergeCell ref="L134:L137"/>
    <mergeCell ref="M134:M137"/>
    <mergeCell ref="N134:N137"/>
    <mergeCell ref="B130:B133"/>
    <mergeCell ref="H130:H133"/>
    <mergeCell ref="I130:I133"/>
    <mergeCell ref="J130:J133"/>
    <mergeCell ref="K130:K133"/>
    <mergeCell ref="L138:L141"/>
    <mergeCell ref="M138:M141"/>
    <mergeCell ref="N138:N141"/>
    <mergeCell ref="B142:B145"/>
    <mergeCell ref="H142:H145"/>
    <mergeCell ref="I142:I145"/>
    <mergeCell ref="J142:J145"/>
    <mergeCell ref="K142:K145"/>
    <mergeCell ref="L142:L145"/>
    <mergeCell ref="M142:M145"/>
    <mergeCell ref="N142:N145"/>
    <mergeCell ref="B138:B141"/>
    <mergeCell ref="H138:H141"/>
    <mergeCell ref="I138:I141"/>
    <mergeCell ref="J138:J141"/>
    <mergeCell ref="K138:K141"/>
    <mergeCell ref="L146:L149"/>
    <mergeCell ref="M146:M149"/>
    <mergeCell ref="N146:N149"/>
    <mergeCell ref="B150:B153"/>
    <mergeCell ref="H150:H153"/>
    <mergeCell ref="I150:I153"/>
    <mergeCell ref="J150:J153"/>
    <mergeCell ref="K150:K153"/>
    <mergeCell ref="L150:L153"/>
    <mergeCell ref="M150:M153"/>
    <mergeCell ref="N150:N153"/>
    <mergeCell ref="B146:B149"/>
    <mergeCell ref="H146:H149"/>
    <mergeCell ref="I146:I149"/>
    <mergeCell ref="J146:J149"/>
    <mergeCell ref="K146:K149"/>
    <mergeCell ref="L154:L157"/>
    <mergeCell ref="M154:M157"/>
    <mergeCell ref="N154:N157"/>
    <mergeCell ref="B158:B161"/>
    <mergeCell ref="H158:H161"/>
    <mergeCell ref="I158:I161"/>
    <mergeCell ref="J158:J161"/>
    <mergeCell ref="K158:K161"/>
    <mergeCell ref="L158:L161"/>
    <mergeCell ref="M158:M161"/>
    <mergeCell ref="N158:N161"/>
    <mergeCell ref="B154:B157"/>
    <mergeCell ref="H154:H157"/>
    <mergeCell ref="I154:I157"/>
    <mergeCell ref="J154:J157"/>
    <mergeCell ref="K154:K157"/>
    <mergeCell ref="L162:L165"/>
    <mergeCell ref="M162:M165"/>
    <mergeCell ref="N162:N165"/>
    <mergeCell ref="B166:B169"/>
    <mergeCell ref="H166:H169"/>
    <mergeCell ref="I166:I169"/>
    <mergeCell ref="J166:J169"/>
    <mergeCell ref="K166:K169"/>
    <mergeCell ref="L166:L169"/>
    <mergeCell ref="M166:M169"/>
    <mergeCell ref="N166:N169"/>
    <mergeCell ref="B162:B165"/>
    <mergeCell ref="H162:H165"/>
    <mergeCell ref="I162:I165"/>
    <mergeCell ref="J162:J165"/>
    <mergeCell ref="K162:K165"/>
    <mergeCell ref="L170:L173"/>
    <mergeCell ref="M170:M173"/>
    <mergeCell ref="N170:N173"/>
    <mergeCell ref="B174:B177"/>
    <mergeCell ref="H174:H177"/>
    <mergeCell ref="I174:I177"/>
    <mergeCell ref="J174:J177"/>
    <mergeCell ref="K174:K177"/>
    <mergeCell ref="L174:L177"/>
    <mergeCell ref="M174:M177"/>
    <mergeCell ref="N174:N177"/>
    <mergeCell ref="B170:B173"/>
    <mergeCell ref="H170:H173"/>
    <mergeCell ref="I170:I173"/>
    <mergeCell ref="J170:J173"/>
    <mergeCell ref="K170:K17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2017-07-07T05:03:01Z</dcterms:modified>
</cp:coreProperties>
</file>